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filterPrivacy="1"/>
  <xr:revisionPtr revIDLastSave="0" documentId="13_ncr:1_{8AE80092-24FC-432D-80D4-2AAF6FE22D65}" xr6:coauthVersionLast="46" xr6:coauthVersionMax="46" xr10:uidLastSave="{00000000-0000-0000-0000-000000000000}"/>
  <bookViews>
    <workbookView xWindow="345" yWindow="735" windowWidth="28800" windowHeight="15600" activeTab="1" xr2:uid="{00000000-000D-0000-FFFF-FFFF00000000}"/>
  </bookViews>
  <sheets>
    <sheet name="Титульный лист" sheetId="1" r:id="rId1"/>
    <sheet name="Об исп. средст бюджета" sheetId="4" r:id="rId2"/>
    <sheet name="О достижении показателей" sheetId="3" r:id="rId3"/>
  </sheets>
  <externalReferences>
    <externalReference r:id="rId4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34" i="4" l="1"/>
  <c r="B135" i="4"/>
  <c r="B137" i="4"/>
  <c r="B138" i="4"/>
  <c r="B146" i="4"/>
  <c r="B122" i="4"/>
  <c r="B128" i="4"/>
  <c r="B113" i="4"/>
  <c r="B110" i="4"/>
  <c r="B104" i="4"/>
  <c r="B80" i="4"/>
  <c r="B74" i="4"/>
  <c r="B65" i="4"/>
  <c r="B59" i="4"/>
  <c r="B53" i="4"/>
  <c r="B34" i="4"/>
  <c r="B25" i="4"/>
  <c r="E147" i="4"/>
  <c r="D147" i="4"/>
  <c r="C147" i="4"/>
  <c r="E144" i="4"/>
  <c r="D144" i="4"/>
  <c r="C144" i="4"/>
  <c r="B144" i="4" s="1"/>
  <c r="E143" i="4"/>
  <c r="D143" i="4"/>
  <c r="C143" i="4"/>
  <c r="B143" i="4" s="1"/>
  <c r="E141" i="4"/>
  <c r="D141" i="4"/>
  <c r="C141" i="4"/>
  <c r="E140" i="4"/>
  <c r="E131" i="4" s="1"/>
  <c r="D140" i="4"/>
  <c r="C140" i="4"/>
  <c r="E129" i="4"/>
  <c r="E126" i="4" s="1"/>
  <c r="D129" i="4"/>
  <c r="C129" i="4"/>
  <c r="C126" i="4" s="1"/>
  <c r="B126" i="4" s="1"/>
  <c r="D126" i="4"/>
  <c r="E125" i="4"/>
  <c r="D125" i="4"/>
  <c r="C125" i="4"/>
  <c r="B125" i="4" s="1"/>
  <c r="E123" i="4"/>
  <c r="D123" i="4"/>
  <c r="D120" i="4" s="1"/>
  <c r="C123" i="4"/>
  <c r="E120" i="4"/>
  <c r="E119" i="4"/>
  <c r="D119" i="4"/>
  <c r="C119" i="4"/>
  <c r="E117" i="4"/>
  <c r="D117" i="4"/>
  <c r="C117" i="4"/>
  <c r="B117" i="4" s="1"/>
  <c r="E116" i="4"/>
  <c r="D116" i="4"/>
  <c r="D107" i="4" s="1"/>
  <c r="C116" i="4"/>
  <c r="E114" i="4"/>
  <c r="D114" i="4"/>
  <c r="C114" i="4"/>
  <c r="E111" i="4"/>
  <c r="D111" i="4"/>
  <c r="C111" i="4"/>
  <c r="C107" i="4"/>
  <c r="E105" i="4"/>
  <c r="D105" i="4"/>
  <c r="D95" i="4" s="1"/>
  <c r="C105" i="4"/>
  <c r="E96" i="4"/>
  <c r="D96" i="4"/>
  <c r="E95" i="4"/>
  <c r="C95" i="4"/>
  <c r="F93" i="4"/>
  <c r="E93" i="4"/>
  <c r="D93" i="4"/>
  <c r="C93" i="4"/>
  <c r="F92" i="4"/>
  <c r="B92" i="4" s="1"/>
  <c r="E90" i="4"/>
  <c r="D90" i="4"/>
  <c r="C90" i="4"/>
  <c r="E89" i="4"/>
  <c r="D89" i="4"/>
  <c r="C89" i="4"/>
  <c r="E87" i="4"/>
  <c r="E84" i="4" s="1"/>
  <c r="D87" i="4"/>
  <c r="C87" i="4"/>
  <c r="E86" i="4"/>
  <c r="E83" i="4" s="1"/>
  <c r="D86" i="4"/>
  <c r="C86" i="4"/>
  <c r="C83" i="4" s="1"/>
  <c r="E81" i="4"/>
  <c r="D81" i="4"/>
  <c r="C81" i="4"/>
  <c r="B81" i="4" s="1"/>
  <c r="E78" i="4"/>
  <c r="D78" i="4"/>
  <c r="C78" i="4"/>
  <c r="C77" i="4"/>
  <c r="B77" i="4" s="1"/>
  <c r="E75" i="4"/>
  <c r="D75" i="4"/>
  <c r="C75" i="4"/>
  <c r="E72" i="4"/>
  <c r="D72" i="4"/>
  <c r="C72" i="4"/>
  <c r="C71" i="4"/>
  <c r="C68" i="4" s="1"/>
  <c r="E68" i="4"/>
  <c r="D68" i="4"/>
  <c r="E66" i="4"/>
  <c r="E63" i="4" s="1"/>
  <c r="D66" i="4"/>
  <c r="D63" i="4" s="1"/>
  <c r="C66" i="4"/>
  <c r="B66" i="4" s="1"/>
  <c r="E62" i="4"/>
  <c r="D62" i="4"/>
  <c r="C62" i="4"/>
  <c r="E60" i="4"/>
  <c r="D60" i="4"/>
  <c r="D57" i="4" s="1"/>
  <c r="C60" i="4"/>
  <c r="E56" i="4"/>
  <c r="D56" i="4"/>
  <c r="C56" i="4"/>
  <c r="B56" i="4" s="1"/>
  <c r="E54" i="4"/>
  <c r="E51" i="4" s="1"/>
  <c r="D54" i="4"/>
  <c r="D51" i="4" s="1"/>
  <c r="C54" i="4"/>
  <c r="E50" i="4"/>
  <c r="D50" i="4"/>
  <c r="C50" i="4"/>
  <c r="E48" i="4"/>
  <c r="E45" i="4" s="1"/>
  <c r="D48" i="4"/>
  <c r="D45" i="4" s="1"/>
  <c r="C48" i="4"/>
  <c r="E47" i="4"/>
  <c r="E44" i="4" s="1"/>
  <c r="D47" i="4"/>
  <c r="D44" i="4" s="1"/>
  <c r="C47" i="4"/>
  <c r="C44" i="4" s="1"/>
  <c r="E41" i="4"/>
  <c r="E38" i="4" s="1"/>
  <c r="D41" i="4"/>
  <c r="D38" i="4" s="1"/>
  <c r="C41" i="4"/>
  <c r="C38" i="4" s="1"/>
  <c r="E37" i="4"/>
  <c r="D37" i="4"/>
  <c r="C37" i="4"/>
  <c r="E35" i="4"/>
  <c r="D35" i="4"/>
  <c r="D32" i="4" s="1"/>
  <c r="C35" i="4"/>
  <c r="C32" i="4" s="1"/>
  <c r="E32" i="4"/>
  <c r="E31" i="4"/>
  <c r="D31" i="4"/>
  <c r="C31" i="4"/>
  <c r="F29" i="4"/>
  <c r="E29" i="4"/>
  <c r="D29" i="4"/>
  <c r="C29" i="4"/>
  <c r="F28" i="4"/>
  <c r="E28" i="4"/>
  <c r="D28" i="4"/>
  <c r="C28" i="4"/>
  <c r="E26" i="4"/>
  <c r="D26" i="4"/>
  <c r="C26" i="4"/>
  <c r="E23" i="4"/>
  <c r="D23" i="4"/>
  <c r="C23" i="4"/>
  <c r="E22" i="4"/>
  <c r="D22" i="4"/>
  <c r="C22" i="4"/>
  <c r="C16" i="4" s="1"/>
  <c r="F20" i="4"/>
  <c r="E20" i="4"/>
  <c r="D20" i="4"/>
  <c r="C20" i="4"/>
  <c r="F19" i="4"/>
  <c r="B19" i="4" s="1"/>
  <c r="E14" i="4"/>
  <c r="E11" i="4" s="1"/>
  <c r="D14" i="4"/>
  <c r="D11" i="4" s="1"/>
  <c r="C14" i="4"/>
  <c r="C11" i="4" s="1"/>
  <c r="E13" i="4"/>
  <c r="E10" i="4" s="1"/>
  <c r="D13" i="4"/>
  <c r="C13" i="4"/>
  <c r="C10" i="4" s="1"/>
  <c r="F11" i="4"/>
  <c r="F10" i="4"/>
  <c r="B93" i="4" l="1"/>
  <c r="B105" i="4"/>
  <c r="B50" i="4"/>
  <c r="C132" i="4"/>
  <c r="B68" i="4"/>
  <c r="B60" i="4"/>
  <c r="B116" i="4"/>
  <c r="B147" i="4"/>
  <c r="B123" i="4"/>
  <c r="E108" i="4"/>
  <c r="B140" i="4"/>
  <c r="B141" i="4"/>
  <c r="B75" i="4"/>
  <c r="B114" i="4"/>
  <c r="D132" i="4"/>
  <c r="B132" i="4" s="1"/>
  <c r="B119" i="4"/>
  <c r="B71" i="4"/>
  <c r="B129" i="4"/>
  <c r="B28" i="4"/>
  <c r="B31" i="4"/>
  <c r="E132" i="4"/>
  <c r="B54" i="4"/>
  <c r="B23" i="4"/>
  <c r="B48" i="4"/>
  <c r="B78" i="4"/>
  <c r="C120" i="4"/>
  <c r="B120" i="4" s="1"/>
  <c r="C17" i="4"/>
  <c r="C69" i="4"/>
  <c r="B87" i="4"/>
  <c r="C96" i="4"/>
  <c r="B111" i="4"/>
  <c r="B22" i="4"/>
  <c r="B72" i="4"/>
  <c r="C84" i="4"/>
  <c r="B86" i="4"/>
  <c r="C45" i="4"/>
  <c r="E16" i="4"/>
  <c r="D17" i="4"/>
  <c r="C63" i="4"/>
  <c r="C51" i="4"/>
  <c r="B51" i="4" s="1"/>
  <c r="E17" i="4"/>
  <c r="B26" i="4"/>
  <c r="B29" i="4"/>
  <c r="B35" i="4"/>
  <c r="B102" i="4"/>
  <c r="B101" i="4" s="1"/>
  <c r="B99" i="4" s="1"/>
  <c r="B98" i="4" s="1"/>
  <c r="B96" i="4" s="1"/>
  <c r="B95" i="4" s="1"/>
  <c r="B90" i="4"/>
  <c r="B89" i="4" s="1"/>
  <c r="B63" i="4"/>
  <c r="B62" i="4" s="1"/>
  <c r="B32" i="4"/>
  <c r="C57" i="4"/>
  <c r="D69" i="4"/>
  <c r="D8" i="4" s="1"/>
  <c r="E107" i="4"/>
  <c r="B107" i="4" s="1"/>
  <c r="D108" i="4"/>
  <c r="B20" i="4"/>
  <c r="E69" i="4"/>
  <c r="C108" i="4"/>
  <c r="E57" i="4"/>
  <c r="D84" i="4"/>
  <c r="B47" i="4"/>
  <c r="B45" i="4" s="1"/>
  <c r="B41" i="4" s="1"/>
  <c r="B40" i="4" s="1"/>
  <c r="B38" i="4" s="1"/>
  <c r="B37" i="4" s="1"/>
  <c r="D83" i="4"/>
  <c r="B83" i="4" s="1"/>
  <c r="D10" i="4"/>
  <c r="D16" i="4"/>
  <c r="C131" i="4"/>
  <c r="D131" i="4"/>
  <c r="E10" i="3"/>
  <c r="E8" i="3"/>
  <c r="E6" i="3"/>
  <c r="B57" i="4" l="1"/>
  <c r="B17" i="4"/>
  <c r="E8" i="4"/>
  <c r="B131" i="4"/>
  <c r="B84" i="4"/>
  <c r="B108" i="4"/>
  <c r="B16" i="4"/>
  <c r="B14" i="4" s="1"/>
  <c r="B13" i="4" s="1"/>
  <c r="B11" i="4" s="1"/>
  <c r="B10" i="4" s="1"/>
  <c r="B69" i="4"/>
  <c r="E7" i="4"/>
  <c r="C8" i="4"/>
  <c r="B44" i="4"/>
  <c r="C7" i="4"/>
  <c r="D7" i="4"/>
  <c r="B8" i="4" l="1"/>
  <c r="B7" i="4"/>
</calcChain>
</file>

<file path=xl/sharedStrings.xml><?xml version="1.0" encoding="utf-8"?>
<sst xmlns="http://schemas.openxmlformats.org/spreadsheetml/2006/main" count="215" uniqueCount="122">
  <si>
    <t>Приложение №2 к Порядку проведения мониторинга и оценки эффективности реализации муниципальных программ</t>
  </si>
  <si>
    <t>Отчет о реализации муниципальной программы</t>
  </si>
  <si>
    <t>за</t>
  </si>
  <si>
    <t>год</t>
  </si>
  <si>
    <t>Ответственный исполнитель:</t>
  </si>
  <si>
    <t>(Должность)</t>
  </si>
  <si>
    <t>(Подпись)</t>
  </si>
  <si>
    <t>(ФИО)</t>
  </si>
  <si>
    <t>Дата предоставления отчета:</t>
  </si>
  <si>
    <t>19.02.2026 г.</t>
  </si>
  <si>
    <t>Мероприятия программы, направления и источники финансирования</t>
  </si>
  <si>
    <t>Объем средств и источники финансирования</t>
  </si>
  <si>
    <t>Всего</t>
  </si>
  <si>
    <t xml:space="preserve">Федеральный бюджет </t>
  </si>
  <si>
    <t xml:space="preserve">Областной бюджет </t>
  </si>
  <si>
    <t>Местный бюджет</t>
  </si>
  <si>
    <t xml:space="preserve">Внебюджетные источники </t>
  </si>
  <si>
    <t>Всего по муниципальной программе</t>
  </si>
  <si>
    <t>Утверждено</t>
  </si>
  <si>
    <t>Исполнено</t>
  </si>
  <si>
    <t>II. Информация о достижении показателей муниципальной программы.</t>
  </si>
  <si>
    <t>№ п/п</t>
  </si>
  <si>
    <t>Показатель</t>
  </si>
  <si>
    <t>План</t>
  </si>
  <si>
    <t>Факт</t>
  </si>
  <si>
    <t>Отклонение %</t>
  </si>
  <si>
    <t>Примечание</t>
  </si>
  <si>
    <t xml:space="preserve">                                                                                                                             </t>
  </si>
  <si>
    <t>Обеспеченность детей дошкольного возраста местами в дошкольных образовательных организациях (количество мест на 1000 детей от 0 до 7 лет), процент</t>
  </si>
  <si>
    <r>
      <t>Цель:</t>
    </r>
    <r>
      <rPr>
        <u/>
        <sz val="12"/>
        <color theme="1"/>
        <rFont val="Times New Roman"/>
        <family val="1"/>
        <charset val="204"/>
      </rPr>
      <t xml:space="preserve"> Повышение качества и доступности образования в Первомайском районе</t>
    </r>
  </si>
  <si>
    <t>Доля выпускников муниципальных общеобразовательных организаций, не сдавших единый государственный экзамен (по русскому языку и математике), процент</t>
  </si>
  <si>
    <t>Задача 1. Развитие современной инфраструктуры дошкольного, общего и дополнительного образования, обеспечивающей населению Первомайского района доступ к получению качественных образовательных услуг.</t>
  </si>
  <si>
    <t>Доля детей,  охваченных подвозом, от общего числа обучающихся, в общеобразовательных организациях Первомайского района которым положен подвоз в образовательную организацию, процент</t>
  </si>
  <si>
    <t>Количество созданных дополнительных мест в образовательных организациях, осуществляющих образовательную деятельность по образовательным программам общего образования, (ед.),</t>
  </si>
  <si>
    <t>Число общеобразовательных организаций, в которых обеспечено сохранение мест в школах посредством капитального ремонта, уменьшающего износ зданий школ, ед.</t>
  </si>
  <si>
    <r>
      <t xml:space="preserve">Задача 2. </t>
    </r>
    <r>
      <rPr>
        <u/>
        <sz val="12"/>
        <color theme="1"/>
        <rFont val="Times New Roman"/>
        <family val="1"/>
        <charset val="204"/>
      </rPr>
      <t>Создание безопасных условий для организации учебно-воспитательного процесса в образовательных организациях, находящихся в ведении Управления образования; повышение уровня безопасности жизнедеятельности муниципальных образовательных организаций.</t>
    </r>
  </si>
  <si>
    <t>Доля образовательных организаций, соответствующих современным требованиям безопасности, процент</t>
  </si>
  <si>
    <r>
      <t xml:space="preserve">Задача 3. </t>
    </r>
    <r>
      <rPr>
        <u/>
        <sz val="12"/>
        <color theme="1"/>
        <rFont val="Times New Roman"/>
        <family val="1"/>
        <charset val="204"/>
      </rPr>
      <t>Обеспечение доступного качественного дошкольного, начального общего, основного общего, среднего общего образования в соответствии с федеральными государственными образовательными стандартами и дополнительного образования детей</t>
    </r>
  </si>
  <si>
    <t>Отношение численности детей в возрасте от 2 месяцев до 7 лет, получающих дошкольное образование в текущем году, к сумме численности детей в возрасте от 2 месяцев до 7 лет, получающих дошкольное образование в текущем году, и численности детей в возрасте от 2 месяцев до 7 лет, находящихся в очереди на получение в текущем году дошкольного образования, процент</t>
  </si>
  <si>
    <t>Доля обучающихся, которым предоставлены от 80% до 100% основных видов условий обучения (в общей численности обучающихся по основным программам общего образования), процент</t>
  </si>
  <si>
    <t>Доля детей в возрасте от 5 до 18 лет, проживающих в Первомайском районе, охваченных дополнительным образованием, процент</t>
  </si>
  <si>
    <r>
      <t xml:space="preserve">Задача 4. </t>
    </r>
    <r>
      <rPr>
        <u/>
        <sz val="12"/>
        <color theme="1"/>
        <rFont val="Times New Roman"/>
        <family val="1"/>
        <charset val="204"/>
      </rPr>
      <t>Дальнейшее развитие и совершенствование систем патриотического воспитания и допризывной подготовки молодёжи к военной службе, направленных на формирование у населения высокого патриотического сознания, готовности к выполнению конституционных обязанностей, способности к позитивному изменению социальной среды, развитию и укреплению общества и государства.</t>
    </r>
  </si>
  <si>
    <t>Количество проведенных военно-полевых сборов в год, ед.</t>
  </si>
  <si>
    <t>Количество участников в Вахте памяти, чел.</t>
  </si>
  <si>
    <t xml:space="preserve">Количество приобретенной формы, ед. </t>
  </si>
  <si>
    <t>Количество созданных дополнительных мест в образовательных организациях, осуществляющих образовательную деятельность по образовательным программам общего образования, (ед.)</t>
  </si>
  <si>
    <t>Число образовательных организаций в которых обеспечено сохранение мест в школах посредством капитального ремонта, уменшающего износ зданий школ, ед.</t>
  </si>
  <si>
    <t>Число сохраненных мест в образовательных организациях посредством проведения капитального ремонта, уменьшающего износ зданий школ, ед.</t>
  </si>
  <si>
    <t>Доля образовательных организаций, в которых обеспечено нормативное состояние зданий, процент</t>
  </si>
  <si>
    <t>Основное мероприятие  Развитие инфраструктуры общего  образования в Первомайском районе в части создания дополнительных ученических мест за счёт нового строительства</t>
  </si>
  <si>
    <t xml:space="preserve">Основное мероприятие  Развитие инфраструктуры общего образования в Первомайском районе в части улучшения материально-технического обеспечения образовательных организаций дошкольного, общего и дополнительного образования в </t>
  </si>
  <si>
    <t xml:space="preserve">Основное мероприятие Проведение капитального ремонта в зданиях образовательных организаций Первомайского района </t>
  </si>
  <si>
    <t>Основное мероприятие  Обеспечение нормативного состояния зданий образовательных организаций Первомайского района и их территорий</t>
  </si>
  <si>
    <t>Основное мероприятие  Повышение охраны труда  работников, обучающихся и воспитанников</t>
  </si>
  <si>
    <t>Уровень охраны труда, процент</t>
  </si>
  <si>
    <t xml:space="preserve">Основное мероприятие 
Повышение пожарной безопасности образовательных организаций; снижение рисков возникновения пожаров, аварийных ситуаций, материального ущерба от пожаров </t>
  </si>
  <si>
    <t>Уровень пожарной безопасности, аварайных ситуаций в образовательных организаций,процент</t>
  </si>
  <si>
    <t xml:space="preserve">Основное мероприятие 
Повышение пожарной безопасности образовательных организаций; снижение рисков возникновения пожаров, аварийных ситуаций, материального ущерба от пожаров в образовательных организациях
</t>
  </si>
  <si>
    <t>Уровень  антитеррористической защищенности, процент</t>
  </si>
  <si>
    <t xml:space="preserve">Основное мероприятие 
Обеспечение безопасного подвоза
</t>
  </si>
  <si>
    <t>Уровень безопасности дорожного движения, процент</t>
  </si>
  <si>
    <t>Основное мероприятие  Обеспечение получения дошкольного, начального общего, основного общего, среднего общего образования, создание условий для дополнительного образования детей, содействие развитию системы общего образования и дополнительного образования детей, в том числе кадрового потенциала</t>
  </si>
  <si>
    <t>Основное мероприятие Обеспечение финансовой поддержки педагогическим работникам</t>
  </si>
  <si>
    <t>Количество педагогических работников, получающих ежемесячную стипендию педагогическим работникам, имеющим статус «Молодой специалист» (Стипендия Губернатора)</t>
  </si>
  <si>
    <t>Удельный вес педагогических работников получивших финансовую поддержку, от общей численности педагогических работников, процент</t>
  </si>
  <si>
    <t>Основное мероприятие  Создание условий образовательного процесса  направленных на сохранение и укрепление здоровья обучающихся и воспитанников.</t>
  </si>
  <si>
    <t>Удельный вес образовательных организаций в которых созданы  условий образовательного процесса  направленных на сохранение и укрепление здоровья обучающихся и воспитанников, процент</t>
  </si>
  <si>
    <t>Основное мероприятие  Создание благоприятных условий для развития творческих способностей, самоусовершенствования, саморазвития, самореализации и самовоспитания ученической молодежи путем выявления и раскрытия творческого, интеллектуального, духовного и физического потенциала личности.</t>
  </si>
  <si>
    <t xml:space="preserve">Основное мероприятие Создание условий для обеспечения роста престижа труда в  системе образования Первомайского района
Повышение пожарной безопасности образовательных организаций; снижение рисков возникновения пожаров, аварийных ситуаций, материального ущерба от пожаров </t>
  </si>
  <si>
    <t>Количество проведённых мероприятий, направленных на обеспечения роста престижа труда в  системе образования Первомайского района, профессиональный рост сотрудников образовательных организаций, ед.</t>
  </si>
  <si>
    <t xml:space="preserve">Основное мероприятие Проведение мероприятий, направленных на формирование у населения высокого патриотического сознания, готовности к выполнению конституционных обязанностей, способности к позитивному изменению социальной среды, развитию и укреплению 
Повышение пожарной безопасности образовательных организаций; снижение рисков возникновения пожаров, аварийных ситуаций, материального ущерба от пожаров в образовательных организациях
</t>
  </si>
  <si>
    <t>Количество участников, (чел.)</t>
  </si>
  <si>
    <t>Ведущий экономист</t>
  </si>
  <si>
    <t>Бардакова Надежда Владимировна</t>
  </si>
  <si>
    <r>
      <rPr>
        <b/>
        <sz val="12"/>
        <color theme="1"/>
        <rFont val="Times New Roman"/>
        <family val="1"/>
        <charset val="204"/>
      </rPr>
      <t>Основное мероприятие 1.</t>
    </r>
    <r>
      <rPr>
        <sz val="12"/>
        <color theme="1"/>
        <rFont val="Times New Roman"/>
        <family val="1"/>
        <charset val="204"/>
      </rPr>
      <t xml:space="preserve"> Развитие инфраструктуры общего  образования в Первомайском районе в части создания дополнительных ученических мест за счёт нового строительства</t>
    </r>
  </si>
  <si>
    <r>
      <t xml:space="preserve">Основное мероприятие 2. </t>
    </r>
    <r>
      <rPr>
        <sz val="12"/>
        <color theme="1"/>
        <rFont val="Times New Roman"/>
        <family val="1"/>
        <charset val="204"/>
      </rPr>
      <t>Развитие инфраструктуры общего образования в Первомайском районе в части улучшения материально-технического обеспечения образовательных организаций дошкольного, общего и дополнительного образования в Первомайском районе</t>
    </r>
  </si>
  <si>
    <r>
      <rPr>
        <b/>
        <sz val="12"/>
        <color theme="1"/>
        <rFont val="Times New Roman"/>
        <family val="1"/>
        <charset val="204"/>
      </rPr>
      <t xml:space="preserve">Мероприятие 2.3. </t>
    </r>
    <r>
      <rPr>
        <sz val="12"/>
        <color theme="1"/>
        <rFont val="Times New Roman"/>
        <family val="1"/>
        <charset val="204"/>
      </rPr>
      <t xml:space="preserve">
Укрепление материально технической базы общеобразовательных организаций</t>
    </r>
  </si>
  <si>
    <r>
      <t xml:space="preserve">Основное мероприятие 3. </t>
    </r>
    <r>
      <rPr>
        <sz val="12"/>
        <color theme="1"/>
        <rFont val="Times New Roman"/>
        <family val="1"/>
        <charset val="204"/>
      </rPr>
      <t xml:space="preserve">Проведение капитального ремонта в зданиях образовательных организаций Первомайского района </t>
    </r>
  </si>
  <si>
    <r>
      <t xml:space="preserve">Основное мероприятие 4. </t>
    </r>
    <r>
      <rPr>
        <sz val="12"/>
        <color theme="1"/>
        <rFont val="Times New Roman"/>
        <family val="1"/>
        <charset val="204"/>
      </rPr>
      <t>Обеспечение нормативного состояния зданий образовательных организаций Первомайского района и их территорий</t>
    </r>
  </si>
  <si>
    <r>
      <rPr>
        <b/>
        <sz val="12"/>
        <color theme="1"/>
        <rFont val="Times New Roman"/>
        <family val="1"/>
        <charset val="204"/>
      </rPr>
      <t>Основное мероприятие 1.</t>
    </r>
    <r>
      <rPr>
        <sz val="12"/>
        <color theme="1"/>
        <rFont val="Times New Roman"/>
        <family val="1"/>
        <charset val="204"/>
      </rPr>
      <t xml:space="preserve"> Повышение охраны труда  работников, обучающихся и воспитанников</t>
    </r>
  </si>
  <si>
    <r>
      <rPr>
        <b/>
        <sz val="12"/>
        <color theme="1"/>
        <rFont val="Times New Roman"/>
        <family val="1"/>
        <charset val="204"/>
      </rPr>
      <t xml:space="preserve">Мероприятие 1.1 </t>
    </r>
    <r>
      <rPr>
        <sz val="12"/>
        <color theme="1"/>
        <rFont val="Times New Roman"/>
        <family val="1"/>
        <charset val="204"/>
      </rPr>
      <t>Повышение охраны труда  работников, обучающихся и воспитанников</t>
    </r>
  </si>
  <si>
    <r>
      <rPr>
        <b/>
        <sz val="12"/>
        <color theme="1"/>
        <rFont val="Times New Roman"/>
        <family val="1"/>
        <charset val="204"/>
      </rPr>
      <t xml:space="preserve">
Основное мероприятие 2.
</t>
    </r>
    <r>
      <rPr>
        <sz val="12"/>
        <color theme="1"/>
        <rFont val="Times New Roman"/>
        <family val="1"/>
        <charset val="204"/>
      </rPr>
      <t xml:space="preserve">Повышение пожарной безопасности образовательных организаций; снижение рисков возникновения пожаров, аварийных ситуаций, материального ущерба от пожаров в образовательных организациях
</t>
    </r>
  </si>
  <si>
    <r>
      <rPr>
        <b/>
        <sz val="12"/>
        <color theme="1"/>
        <rFont val="Times New Roman"/>
        <family val="1"/>
        <charset val="204"/>
      </rPr>
      <t>Основное мероприятие 1.</t>
    </r>
    <r>
      <rPr>
        <sz val="12"/>
        <color theme="1"/>
        <rFont val="Times New Roman"/>
        <family val="1"/>
        <charset val="204"/>
      </rPr>
      <t xml:space="preserve"> Обеспечение получения дошкольного, начального общего, основного общего, среднего общего образования, создание условий для дополнительного образования детей, содействие развитию системы общего образования и дополнительного образования детей, в том числе кадрового потенциала</t>
    </r>
  </si>
  <si>
    <r>
      <rPr>
        <b/>
        <sz val="12"/>
        <color theme="1"/>
        <rFont val="Times New Roman"/>
        <family val="1"/>
        <charset val="204"/>
      </rPr>
      <t>Мероприятие 1.1</t>
    </r>
    <r>
      <rPr>
        <sz val="12"/>
        <color theme="1"/>
        <rFont val="Times New Roman"/>
        <family val="1"/>
        <charset val="204"/>
      </rPr>
      <t xml:space="preserve">
Обеспечение получения начального общего, основного общего, среднего общего образования</t>
    </r>
  </si>
  <si>
    <r>
      <rPr>
        <b/>
        <sz val="12"/>
        <color theme="1"/>
        <rFont val="Times New Roman"/>
        <family val="1"/>
        <charset val="204"/>
      </rPr>
      <t>Мероприятие 1.4</t>
    </r>
    <r>
      <rPr>
        <sz val="12"/>
        <color theme="1"/>
        <rFont val="Times New Roman"/>
        <family val="1"/>
        <charset val="204"/>
      </rPr>
      <t xml:space="preserve">
Повышение квалификации школьных команд муниципальных общеобразовательных организаций</t>
    </r>
  </si>
  <si>
    <r>
      <rPr>
        <b/>
        <sz val="12"/>
        <color theme="1"/>
        <rFont val="Times New Roman"/>
        <family val="1"/>
        <charset val="204"/>
      </rPr>
      <t>Мероприятие 2.1</t>
    </r>
    <r>
      <rPr>
        <sz val="12"/>
        <color theme="1"/>
        <rFont val="Times New Roman"/>
        <family val="1"/>
        <charset val="204"/>
      </rPr>
      <t xml:space="preserve">
Создание условий для реализации федерального государственного образовательного стандарта дошкольного образования в дошкольных образовательных организациях Первомайского района</t>
    </r>
  </si>
  <si>
    <r>
      <rPr>
        <b/>
        <sz val="12"/>
        <color theme="1"/>
        <rFont val="Times New Roman"/>
        <family val="1"/>
        <charset val="204"/>
      </rPr>
      <t>Мероприятие 2.2</t>
    </r>
    <r>
      <rPr>
        <sz val="12"/>
        <color theme="1"/>
        <rFont val="Times New Roman"/>
        <family val="1"/>
        <charset val="204"/>
      </rPr>
      <t xml:space="preserve">
Создание условий для увеличения количества общеразвивающих программ технической и естественно - научной направленности</t>
    </r>
  </si>
  <si>
    <r>
      <rPr>
        <b/>
        <sz val="12"/>
        <color theme="1"/>
        <rFont val="Times New Roman"/>
        <family val="1"/>
        <charset val="204"/>
      </rPr>
      <t>Основное мероприятие 1.</t>
    </r>
    <r>
      <rPr>
        <sz val="12"/>
        <color theme="1"/>
        <rFont val="Times New Roman"/>
        <family val="1"/>
        <charset val="204"/>
      </rPr>
      <t xml:space="preserve"> Проведение мероприятий, направленных на формирование у населения высокого патриотического сознания, готовности к выполнению конституционных обязанностей, способности к позитивному изменению социальной среды, развитию и укреплению общества и государства.</t>
    </r>
  </si>
  <si>
    <r>
      <rPr>
        <b/>
        <sz val="12"/>
        <color theme="1"/>
        <rFont val="Times New Roman"/>
        <family val="1"/>
        <charset val="204"/>
      </rPr>
      <t>Мероприятие 1.1</t>
    </r>
    <r>
      <rPr>
        <sz val="12"/>
        <color theme="1"/>
        <rFont val="Times New Roman"/>
        <family val="1"/>
        <charset val="204"/>
      </rPr>
      <t xml:space="preserve">
Проведение пятидневных военно-полевых сборов с учащимися 10 классов школ и 2 курса ТАК</t>
    </r>
  </si>
  <si>
    <r>
      <rPr>
        <b/>
        <sz val="12"/>
        <color theme="1"/>
        <rFont val="Times New Roman"/>
        <family val="1"/>
        <charset val="204"/>
      </rPr>
      <t>Мероприятие 1.2</t>
    </r>
    <r>
      <rPr>
        <sz val="12"/>
        <color theme="1"/>
        <rFont val="Times New Roman"/>
        <family val="1"/>
        <charset val="204"/>
      </rPr>
      <t xml:space="preserve">
Участие в Вахте памяти</t>
    </r>
  </si>
  <si>
    <r>
      <rPr>
        <b/>
        <sz val="12"/>
        <color theme="1"/>
        <rFont val="Times New Roman"/>
        <family val="1"/>
        <charset val="204"/>
      </rPr>
      <t>Мероприятие 1.3</t>
    </r>
    <r>
      <rPr>
        <sz val="12"/>
        <color theme="1"/>
        <rFont val="Times New Roman"/>
        <family val="1"/>
        <charset val="204"/>
      </rPr>
      <t xml:space="preserve">
Приобретение формы</t>
    </r>
  </si>
  <si>
    <r>
      <rPr>
        <b/>
        <sz val="12"/>
        <color theme="1"/>
        <rFont val="Times New Roman"/>
        <family val="1"/>
        <charset val="204"/>
      </rPr>
      <t>Мероприятие 1.4</t>
    </r>
    <r>
      <rPr>
        <sz val="12"/>
        <color theme="1"/>
        <rFont val="Times New Roman"/>
        <family val="1"/>
        <charset val="204"/>
      </rPr>
      <t xml:space="preserve">
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  </r>
  </si>
  <si>
    <r>
      <rPr>
        <b/>
        <sz val="12"/>
        <color theme="1"/>
        <rFont val="Times New Roman"/>
        <family val="1"/>
        <charset val="204"/>
      </rPr>
      <t>Мероприятие 1.5</t>
    </r>
    <r>
      <rPr>
        <sz val="12"/>
        <color theme="1"/>
        <rFont val="Times New Roman"/>
        <family val="1"/>
        <charset val="204"/>
      </rPr>
      <t xml:space="preserve">
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  </r>
  </si>
  <si>
    <r>
      <rPr>
        <b/>
        <sz val="12"/>
        <color theme="1"/>
        <rFont val="Times New Roman"/>
        <family val="1"/>
        <charset val="204"/>
      </rPr>
      <t xml:space="preserve">Мероприятие 1.1 </t>
    </r>
    <r>
      <rPr>
        <sz val="12"/>
        <color theme="1"/>
        <rFont val="Times New Roman"/>
        <family val="1"/>
        <charset val="204"/>
      </rPr>
      <t>Создание дополнительных мест в образовательных организациях, осуществляющих образовательную деятельность по образовательным программам общего образования</t>
    </r>
  </si>
  <si>
    <r>
      <rPr>
        <b/>
        <sz val="12"/>
        <color theme="1"/>
        <rFont val="Times New Roman"/>
        <family val="1"/>
        <charset val="204"/>
      </rPr>
      <t>Мероприятие 2.1.</t>
    </r>
    <r>
      <rPr>
        <sz val="12"/>
        <color theme="1"/>
        <rFont val="Times New Roman"/>
        <family val="1"/>
        <charset val="204"/>
      </rPr>
      <t xml:space="preserve">
Обеспеченность подвозом всех нуждающихся детей к общеобразовательным организациям</t>
    </r>
  </si>
  <si>
    <r>
      <rPr>
        <b/>
        <sz val="12"/>
        <color theme="1"/>
        <rFont val="Times New Roman"/>
        <family val="1"/>
        <charset val="204"/>
      </rPr>
      <t xml:space="preserve">Мероприятие 2.2. 
</t>
    </r>
    <r>
      <rPr>
        <sz val="12"/>
        <color theme="1"/>
        <rFont val="Times New Roman"/>
        <family val="1"/>
        <charset val="204"/>
      </rPr>
      <t>Укрепление материально технической базы дошкольных образовательных организаций</t>
    </r>
  </si>
  <si>
    <r>
      <t xml:space="preserve">Мероприятие 2.4.  </t>
    </r>
    <r>
      <rPr>
        <sz val="12"/>
        <color theme="1"/>
        <rFont val="Times New Roman"/>
        <family val="1"/>
        <charset val="204"/>
      </rPr>
      <t xml:space="preserve">
Укреплене материально технической базы учреждений дополнительного образования, ед.</t>
    </r>
  </si>
  <si>
    <r>
      <rPr>
        <b/>
        <sz val="12"/>
        <color theme="1"/>
        <rFont val="Times New Roman"/>
        <family val="1"/>
        <charset val="204"/>
      </rPr>
      <t>Мероприятие 3.1</t>
    </r>
    <r>
      <rPr>
        <sz val="12"/>
        <color theme="1"/>
        <rFont val="Times New Roman"/>
        <family val="1"/>
        <charset val="204"/>
      </rPr>
      <t xml:space="preserve">
Проведение капитальных ремонтов в зданиях образовательных организаций Первомайского района</t>
    </r>
  </si>
  <si>
    <r>
      <t xml:space="preserve">Мероприятие 4.1 </t>
    </r>
    <r>
      <rPr>
        <sz val="12"/>
        <color theme="1"/>
        <rFont val="Times New Roman"/>
        <family val="1"/>
        <charset val="204"/>
      </rPr>
      <t xml:space="preserve">
Проведение мероприятий, обеспечивающих поддержание нормативного состояния  зданий и территорий образовательных организаций Первомайского района</t>
    </r>
  </si>
  <si>
    <r>
      <t xml:space="preserve">Мероприятие 2. 1
</t>
    </r>
    <r>
      <rPr>
        <sz val="12"/>
        <color theme="1"/>
        <rFont val="Times New Roman"/>
        <family val="1"/>
        <charset val="204"/>
      </rPr>
      <t>Повышение пожарной безопасности образовательных организаций; снижение рисков возникновения пожаров, аварийных ситуаций, материального ущерба от пожаров в образовательных организациях</t>
    </r>
  </si>
  <si>
    <r>
      <t xml:space="preserve">Основное мероприятие 3.
</t>
    </r>
    <r>
      <rPr>
        <sz val="12"/>
        <color theme="1"/>
        <rFont val="Times New Roman"/>
        <family val="1"/>
        <charset val="204"/>
      </rPr>
      <t>Повышение пожарной безопасности образовательных организаций; снижение рисков возникновения пожаров, аварийных ситуаций, материального ущерба от пожаров в образовательных организациях</t>
    </r>
  </si>
  <si>
    <r>
      <t xml:space="preserve">Мероприятие 3. 1
</t>
    </r>
    <r>
      <rPr>
        <sz val="12"/>
        <color theme="1"/>
        <rFont val="Times New Roman"/>
        <family val="1"/>
        <charset val="204"/>
      </rPr>
      <t>Повышение антитеррористической защиты образовательных организаций района.</t>
    </r>
  </si>
  <si>
    <r>
      <t xml:space="preserve">Основное мероприятие 4.
</t>
    </r>
    <r>
      <rPr>
        <sz val="12"/>
        <color theme="1"/>
        <rFont val="Times New Roman"/>
        <family val="1"/>
        <charset val="204"/>
      </rPr>
      <t>Обеспечение безопасного подвоза</t>
    </r>
  </si>
  <si>
    <r>
      <t xml:space="preserve">Мероприятие 4. 1
</t>
    </r>
    <r>
      <rPr>
        <sz val="12"/>
        <color theme="1"/>
        <rFont val="Times New Roman"/>
        <family val="1"/>
        <charset val="204"/>
      </rPr>
      <t>Обеспечение безопасного подвоза</t>
    </r>
  </si>
  <si>
    <r>
      <t xml:space="preserve">Мероприятие 1.2
</t>
    </r>
    <r>
      <rPr>
        <sz val="12"/>
        <color theme="1"/>
        <rFont val="Times New Roman"/>
        <family val="1"/>
        <charset val="204"/>
      </rPr>
      <t>Обеспечение получения дошкольного образования детей</t>
    </r>
  </si>
  <si>
    <r>
      <rPr>
        <b/>
        <sz val="12"/>
        <color theme="1"/>
        <rFont val="Times New Roman"/>
        <family val="1"/>
        <charset val="204"/>
      </rPr>
      <t xml:space="preserve">Мероприятие 1.3
</t>
    </r>
    <r>
      <rPr>
        <sz val="12"/>
        <color theme="1"/>
        <rFont val="Times New Roman"/>
        <family val="1"/>
        <charset val="204"/>
      </rPr>
      <t>Обеспечение получения дополнительного образования детей</t>
    </r>
  </si>
  <si>
    <r>
      <t xml:space="preserve">Основное мероприятие 2.
</t>
    </r>
    <r>
      <rPr>
        <sz val="12"/>
        <color theme="1"/>
        <rFont val="Times New Roman"/>
        <family val="1"/>
        <charset val="204"/>
      </rPr>
      <t>Модернизация системы дошкольного, общего и дополнительного образования в Первомайском районе.</t>
    </r>
  </si>
  <si>
    <r>
      <t xml:space="preserve">Мероприятие 2. 3
</t>
    </r>
    <r>
      <rPr>
        <sz val="12"/>
        <color theme="1"/>
        <rFont val="Times New Roman"/>
        <family val="1"/>
        <charset val="204"/>
      </rPr>
      <t>Создание условий  в образовательных организациях общего образования в соответствии с федеральными государственными образовательными стандартами</t>
    </r>
  </si>
  <si>
    <r>
      <t xml:space="preserve">Основное мероприятие 3.
</t>
    </r>
    <r>
      <rPr>
        <sz val="12"/>
        <color theme="1"/>
        <rFont val="Times New Roman"/>
        <family val="1"/>
        <charset val="204"/>
      </rPr>
      <t>Обеспечение финансовой поддержки педагогическим работникам</t>
    </r>
  </si>
  <si>
    <r>
      <t xml:space="preserve">Мероприятие 3. 1
</t>
    </r>
    <r>
      <rPr>
        <sz val="12"/>
        <color theme="1"/>
        <rFont val="Times New Roman"/>
        <family val="1"/>
        <charset val="204"/>
      </rPr>
      <t>Создание условий для закрепления на территории  Первомайского района педагогических работников, переезжающих на работу в сельскую местность</t>
    </r>
  </si>
  <si>
    <r>
      <t xml:space="preserve">Мероприятие 3. 2
</t>
    </r>
    <r>
      <rPr>
        <sz val="12"/>
        <color theme="1"/>
        <rFont val="Times New Roman"/>
        <family val="1"/>
        <charset val="204"/>
      </rPr>
      <t>Создание условий для закрепления на территории Первомайского района  педагогических работников, впервые  трудоустроенные по специальности в систему образования Первомайского района</t>
    </r>
  </si>
  <si>
    <r>
      <t xml:space="preserve">Мероприятие 3. 3
</t>
    </r>
    <r>
      <rPr>
        <sz val="12"/>
        <color theme="1"/>
        <rFont val="Times New Roman"/>
        <family val="1"/>
        <charset val="204"/>
      </rPr>
      <t>Обеспечение   условий для получения ежемесячного денежного вознаграждения за классное руководство педагогическим работникам муниципальных общеобразовательных организаций, установленного постановлением Администрации Томской области от 27.05.2020 № 246а</t>
    </r>
  </si>
  <si>
    <r>
      <t xml:space="preserve">Основное мероприятие 4.
</t>
    </r>
    <r>
      <rPr>
        <sz val="12"/>
        <color theme="1"/>
        <rFont val="Times New Roman"/>
        <family val="1"/>
        <charset val="204"/>
      </rPr>
      <t>Создание условий образовательного процесса  направленных на сохранение и укрепление здоровья обучающихся и воспитанников.</t>
    </r>
  </si>
  <si>
    <r>
      <t xml:space="preserve">Мероприятие 4.1
</t>
    </r>
    <r>
      <rPr>
        <sz val="12"/>
        <color theme="1"/>
        <rFont val="Times New Roman"/>
        <family val="1"/>
        <charset val="204"/>
      </rPr>
      <t>Создание условий для  обеспечения обучающихся и воспитанников качественным и сбалансированным питанием, процент</t>
    </r>
  </si>
  <si>
    <r>
      <t xml:space="preserve">Мероприятие 4.2
</t>
    </r>
    <r>
      <rPr>
        <sz val="12"/>
        <color theme="1"/>
        <rFont val="Times New Roman"/>
        <family val="1"/>
        <charset val="204"/>
      </rPr>
      <t>Создание условий  для  обеспечения обучающихся  всеми формами отдыха и оздоровления на базе образовательных организаций Первомайского района</t>
    </r>
  </si>
  <si>
    <r>
      <t xml:space="preserve">Мероприятие 4.3
</t>
    </r>
    <r>
      <rPr>
        <sz val="12"/>
        <color theme="1"/>
        <rFont val="Times New Roman"/>
        <family val="1"/>
        <charset val="204"/>
      </rPr>
      <t>Обеспечение предоставления услуг по освидетельствованию воспитанников и обучающихся образовательных организаций Первомайского района ТПМПК</t>
    </r>
  </si>
  <si>
    <r>
      <t xml:space="preserve">Основное мероприятие 5.
</t>
    </r>
    <r>
      <rPr>
        <sz val="12"/>
        <color theme="1"/>
        <rFont val="Times New Roman"/>
        <family val="1"/>
        <charset val="204"/>
      </rPr>
      <t>Создание благоприятных условий для развития творческих способностей, самоусовершенствования, саморазвития, самореализации и самовоспитания ученической молодежи путем выявления и раскрытия творческого, интеллектуального, духовного и физического потенциала личности.</t>
    </r>
  </si>
  <si>
    <r>
      <t xml:space="preserve">Мероприятие 5.1
</t>
    </r>
    <r>
      <rPr>
        <sz val="12"/>
        <color theme="1"/>
        <rFont val="Times New Roman"/>
        <family val="1"/>
        <charset val="204"/>
      </rPr>
      <t xml:space="preserve">Проведение муниципальных конкурсов различной направленности, направленных на выявление одарённых детей  </t>
    </r>
  </si>
  <si>
    <r>
      <t xml:space="preserve">Основное мероприятие 6.
</t>
    </r>
    <r>
      <rPr>
        <sz val="12"/>
        <color theme="1"/>
        <rFont val="Times New Roman"/>
        <family val="1"/>
        <charset val="204"/>
      </rPr>
      <t>Создание условий для обеспечения роста престижа труда в  системе образования Первомайского района</t>
    </r>
  </si>
  <si>
    <r>
      <t xml:space="preserve">Мероприятие 6.1
</t>
    </r>
    <r>
      <rPr>
        <sz val="12"/>
        <color theme="1"/>
        <rFont val="Times New Roman"/>
        <family val="1"/>
        <charset val="204"/>
      </rPr>
      <t>Проведение мероприятий, направленных на обеспечения роста престижа труда в  системе образования Первомайского района, профессиональный рост сотрудников образовательных организаций</t>
    </r>
  </si>
  <si>
    <t xml:space="preserve">I. Информация об использовании средств бюджета в ходе реализации муниципальной программы.						</t>
  </si>
  <si>
    <t>«Развитие образования в Первомайском районе»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</si>
</sst>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0.000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u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i/>
      <sz val="12"/>
      <color theme="1"/>
      <name val="Times New Roman"/>
      <family val="1"/>
      <charset val="204"/>
    </font>
    <font>
      <i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0" fillId="2" borderId="0" xfId="0" applyFill="1"/>
    <xf numFmtId="0" fontId="9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11" fillId="0" borderId="2" xfId="0" applyFont="1" applyBorder="1"/>
    <xf numFmtId="0" fontId="12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2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/>
    </xf>
    <xf numFmtId="0" fontId="0" fillId="0" borderId="0" xfId="0" applyAlignment="1">
      <alignment horizontal="left"/>
    </xf>
    <xf numFmtId="0" fontId="7" fillId="0" borderId="2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6" borderId="0" xfId="0" applyFill="1"/>
    <xf numFmtId="0" fontId="0" fillId="2" borderId="0" xfId="0" applyFill="1" applyAlignment="1">
      <alignment horizontal="left"/>
    </xf>
    <xf numFmtId="0" fontId="13" fillId="0" borderId="2" xfId="0" applyFont="1" applyBorder="1" applyAlignment="1">
      <alignment horizontal="left"/>
    </xf>
    <xf numFmtId="0" fontId="12" fillId="0" borderId="2" xfId="0" applyFont="1" applyBorder="1" applyAlignment="1">
      <alignment horizontal="center" vertical="center"/>
    </xf>
    <xf numFmtId="2" fontId="12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/>
    </xf>
    <xf numFmtId="0" fontId="14" fillId="2" borderId="0" xfId="0" applyFont="1" applyFill="1"/>
    <xf numFmtId="0" fontId="14" fillId="0" borderId="0" xfId="0" applyFont="1"/>
    <xf numFmtId="0" fontId="15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164" fontId="6" fillId="0" borderId="2" xfId="0" applyNumberFormat="1" applyFont="1" applyBorder="1" applyAlignment="1">
      <alignment vertical="center" wrapText="1"/>
    </xf>
    <xf numFmtId="165" fontId="6" fillId="0" borderId="2" xfId="0" applyNumberFormat="1" applyFont="1" applyBorder="1" applyAlignment="1">
      <alignment vertical="center" wrapText="1"/>
    </xf>
    <xf numFmtId="165" fontId="7" fillId="0" borderId="2" xfId="0" applyNumberFormat="1" applyFont="1" applyBorder="1" applyAlignment="1">
      <alignment vertical="center" wrapText="1"/>
    </xf>
    <xf numFmtId="164" fontId="7" fillId="0" borderId="2" xfId="0" applyNumberFormat="1" applyFont="1" applyBorder="1" applyAlignment="1">
      <alignment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165" fontId="6" fillId="0" borderId="2" xfId="0" applyNumberFormat="1" applyFont="1" applyBorder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6" fillId="4" borderId="2" xfId="0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horizontal="left" vertical="center" wrapText="1"/>
    </xf>
    <xf numFmtId="0" fontId="15" fillId="0" borderId="2" xfId="0" applyFont="1" applyBorder="1" applyAlignment="1">
      <alignment wrapText="1"/>
    </xf>
    <xf numFmtId="0" fontId="6" fillId="5" borderId="2" xfId="0" applyFont="1" applyFill="1" applyBorder="1" applyAlignment="1">
      <alignment horizontal="left" vertical="center"/>
    </xf>
    <xf numFmtId="0" fontId="6" fillId="7" borderId="2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308-~1/AppData/Local/Temp/Rar$DIa3992.32447/&#1086;&#1090;&#1095;&#1077;&#1090;%20&#1052;&#1055;%202025%20&#1075;&#1086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.1."/>
      <sheetName val="ПП.2."/>
      <sheetName val="паспорт программы"/>
    </sheetNames>
    <sheetDataSet>
      <sheetData sheetId="0" refreshError="1">
        <row r="8">
          <cell r="E8">
            <v>49182.112999999998</v>
          </cell>
        </row>
        <row r="11">
          <cell r="E11">
            <v>0</v>
          </cell>
        </row>
        <row r="12">
          <cell r="E12">
            <v>0</v>
          </cell>
          <cell r="F12">
            <v>51058.7</v>
          </cell>
          <cell r="G12">
            <v>15452.63581</v>
          </cell>
        </row>
        <row r="21">
          <cell r="E21">
            <v>0</v>
          </cell>
          <cell r="F21">
            <v>19283.3</v>
          </cell>
          <cell r="G21">
            <v>51270.09173</v>
          </cell>
        </row>
        <row r="29">
          <cell r="E29">
            <v>0</v>
          </cell>
        </row>
        <row r="30">
          <cell r="E30">
            <v>0</v>
          </cell>
          <cell r="F30">
            <v>11625.2</v>
          </cell>
          <cell r="G30">
            <v>38449.427790000002</v>
          </cell>
        </row>
        <row r="42">
          <cell r="E42">
            <v>0</v>
          </cell>
          <cell r="F42">
            <v>121.8</v>
          </cell>
          <cell r="G42">
            <v>0.12352</v>
          </cell>
        </row>
        <row r="62">
          <cell r="E62">
            <v>0</v>
          </cell>
          <cell r="F62">
            <v>0</v>
          </cell>
          <cell r="G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</row>
        <row r="65">
          <cell r="E65">
            <v>0</v>
          </cell>
          <cell r="F65">
            <v>0</v>
          </cell>
          <cell r="G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</row>
        <row r="72">
          <cell r="E72">
            <v>452.14173</v>
          </cell>
          <cell r="F72">
            <v>1805.1272900000001</v>
          </cell>
          <cell r="G72">
            <v>3630</v>
          </cell>
        </row>
        <row r="108">
          <cell r="E108">
            <v>31992.45407</v>
          </cell>
          <cell r="F108">
            <v>0</v>
          </cell>
          <cell r="G108">
            <v>0</v>
          </cell>
        </row>
        <row r="114">
          <cell r="E114">
            <v>9652.9399799999992</v>
          </cell>
          <cell r="F114">
            <v>13638.86002</v>
          </cell>
          <cell r="G114">
            <v>1897.6</v>
          </cell>
        </row>
        <row r="135">
          <cell r="E135">
            <v>0</v>
          </cell>
          <cell r="F135">
            <v>0</v>
          </cell>
          <cell r="G135">
            <v>355.5</v>
          </cell>
        </row>
        <row r="143">
          <cell r="E143">
            <v>0</v>
          </cell>
          <cell r="F143">
            <v>0</v>
          </cell>
          <cell r="G143">
            <v>0</v>
          </cell>
        </row>
        <row r="144">
          <cell r="E144">
            <v>0</v>
          </cell>
          <cell r="F144">
            <v>0</v>
          </cell>
          <cell r="G144">
            <v>0</v>
          </cell>
        </row>
        <row r="150">
          <cell r="E150">
            <v>0</v>
          </cell>
          <cell r="F150">
            <v>0</v>
          </cell>
          <cell r="G150">
            <v>40</v>
          </cell>
        </row>
        <row r="159">
          <cell r="G159">
            <v>153</v>
          </cell>
        </row>
        <row r="162">
          <cell r="E162"/>
          <cell r="F162"/>
        </row>
        <row r="167">
          <cell r="E167">
            <v>0</v>
          </cell>
          <cell r="F167">
            <v>0</v>
          </cell>
          <cell r="G167">
            <v>100</v>
          </cell>
        </row>
        <row r="168">
          <cell r="E168">
            <v>0</v>
          </cell>
          <cell r="F168">
            <v>0</v>
          </cell>
          <cell r="G168">
            <v>100</v>
          </cell>
        </row>
        <row r="183">
          <cell r="E183">
            <v>1955.7929999999999</v>
          </cell>
          <cell r="F183">
            <v>39.906999999999996</v>
          </cell>
          <cell r="G183"/>
        </row>
        <row r="184">
          <cell r="E184">
            <v>1955.7929999999999</v>
          </cell>
          <cell r="F184">
            <v>39.906999999999996</v>
          </cell>
          <cell r="G184"/>
        </row>
        <row r="187">
          <cell r="E187">
            <v>1168.8978199999999</v>
          </cell>
          <cell r="F187"/>
          <cell r="G187"/>
        </row>
      </sheetData>
      <sheetData sheetId="1" refreshError="1">
        <row r="9">
          <cell r="E9">
            <v>161471.4</v>
          </cell>
        </row>
        <row r="12">
          <cell r="E12">
            <v>0</v>
          </cell>
          <cell r="F12">
            <v>0</v>
          </cell>
          <cell r="G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</row>
        <row r="22">
          <cell r="E22">
            <v>0</v>
          </cell>
          <cell r="F22">
            <v>0</v>
          </cell>
          <cell r="G22">
            <v>7920.9148999999998</v>
          </cell>
        </row>
        <row r="60">
          <cell r="E60">
            <v>0</v>
          </cell>
          <cell r="F60">
            <v>0</v>
          </cell>
          <cell r="G60">
            <v>0</v>
          </cell>
        </row>
        <row r="61">
          <cell r="E61">
            <v>0</v>
          </cell>
          <cell r="F61">
            <v>0</v>
          </cell>
          <cell r="G61">
            <v>0</v>
          </cell>
        </row>
        <row r="82">
          <cell r="E82">
            <v>17000</v>
          </cell>
          <cell r="F82">
            <v>2101.1235799999999</v>
          </cell>
          <cell r="G82">
            <v>19.120239999999999</v>
          </cell>
        </row>
        <row r="135">
          <cell r="E135">
            <v>0</v>
          </cell>
          <cell r="F135">
            <v>0</v>
          </cell>
          <cell r="G135">
            <v>0</v>
          </cell>
        </row>
        <row r="136">
          <cell r="E136">
            <v>0</v>
          </cell>
          <cell r="F136">
            <v>0</v>
          </cell>
          <cell r="G136">
            <v>0</v>
          </cell>
        </row>
        <row r="145">
          <cell r="E145">
            <v>140282.52147000001</v>
          </cell>
        </row>
        <row r="220">
          <cell r="E220">
            <v>0</v>
          </cell>
          <cell r="F220">
            <v>0</v>
          </cell>
          <cell r="G220">
            <v>51284.029949999996</v>
          </cell>
        </row>
        <row r="249">
          <cell r="E249">
            <v>0</v>
          </cell>
          <cell r="F249">
            <v>0</v>
          </cell>
          <cell r="G249">
            <v>1146</v>
          </cell>
        </row>
        <row r="250">
          <cell r="E250">
            <v>0</v>
          </cell>
          <cell r="F250">
            <v>0</v>
          </cell>
          <cell r="G250">
            <v>1146</v>
          </cell>
        </row>
        <row r="265">
          <cell r="E265">
            <v>0</v>
          </cell>
          <cell r="F265">
            <v>0</v>
          </cell>
          <cell r="G265">
            <v>1603.6</v>
          </cell>
        </row>
        <row r="307">
          <cell r="E307">
            <v>0</v>
          </cell>
          <cell r="F307">
            <v>2340</v>
          </cell>
          <cell r="G307">
            <v>260</v>
          </cell>
        </row>
        <row r="337">
          <cell r="E337">
            <v>0</v>
          </cell>
          <cell r="F337">
            <v>0</v>
          </cell>
          <cell r="G337">
            <v>1046.2693899999999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9"/>
  <sheetViews>
    <sheetView view="pageLayout" topLeftCell="A4" zoomScaleNormal="100" workbookViewId="0">
      <selection activeCell="F17" sqref="F17"/>
    </sheetView>
  </sheetViews>
  <sheetFormatPr defaultRowHeight="15" x14ac:dyDescent="0.25"/>
  <cols>
    <col min="1" max="1" width="10.42578125" customWidth="1"/>
    <col min="2" max="5" width="5" customWidth="1"/>
    <col min="6" max="6" width="9.140625" customWidth="1"/>
    <col min="7" max="7" width="6.28515625" customWidth="1"/>
    <col min="10" max="10" width="23.140625" customWidth="1"/>
  </cols>
  <sheetData>
    <row r="1" spans="1:10" ht="77.25" customHeight="1" x14ac:dyDescent="0.25">
      <c r="A1" s="1"/>
      <c r="B1" s="1"/>
      <c r="C1" s="1"/>
      <c r="D1" s="1"/>
      <c r="E1" s="1"/>
      <c r="F1" s="1"/>
      <c r="G1" s="1"/>
      <c r="H1" s="42" t="s">
        <v>0</v>
      </c>
      <c r="I1" s="42"/>
      <c r="J1" s="42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x14ac:dyDescent="0.2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x14ac:dyDescent="0.2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x14ac:dyDescent="0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x14ac:dyDescent="0.2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ht="18.75" x14ac:dyDescent="0.25">
      <c r="A11" s="61" t="s">
        <v>1</v>
      </c>
      <c r="B11" s="61"/>
      <c r="C11" s="61"/>
      <c r="D11" s="61"/>
      <c r="E11" s="61"/>
      <c r="F11" s="61"/>
      <c r="G11" s="61"/>
      <c r="H11" s="61"/>
      <c r="I11" s="61"/>
      <c r="J11" s="61"/>
    </row>
    <row r="12" spans="1:10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ht="42" customHeight="1" x14ac:dyDescent="0.25">
      <c r="A13" s="62" t="s">
        <v>121</v>
      </c>
      <c r="B13" s="62"/>
      <c r="C13" s="62"/>
      <c r="D13" s="62"/>
      <c r="E13" s="62"/>
      <c r="F13" s="62"/>
      <c r="G13" s="62"/>
      <c r="H13" s="62"/>
      <c r="I13" s="62"/>
      <c r="J13" s="62"/>
    </row>
    <row r="14" spans="1:10" ht="20.25" x14ac:dyDescent="0.3">
      <c r="A14" s="43" t="s">
        <v>2</v>
      </c>
      <c r="B14" s="43"/>
      <c r="C14" s="43"/>
      <c r="D14" s="43"/>
      <c r="E14" s="43"/>
      <c r="F14" s="2">
        <v>2025</v>
      </c>
      <c r="G14" s="44" t="s">
        <v>3</v>
      </c>
      <c r="H14" s="44"/>
      <c r="I14" s="44"/>
      <c r="J14" s="44"/>
    </row>
    <row r="15" spans="1:10" ht="18.75" x14ac:dyDescent="0.3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0" ht="18.75" x14ac:dyDescent="0.3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 ht="18.75" x14ac:dyDescent="0.3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spans="1:10" ht="18.75" x14ac:dyDescent="0.3">
      <c r="A18" s="43" t="s">
        <v>4</v>
      </c>
      <c r="B18" s="43"/>
      <c r="C18" s="43"/>
      <c r="D18" s="43"/>
      <c r="E18" s="43"/>
      <c r="F18" s="43"/>
      <c r="G18" s="43"/>
      <c r="H18" s="43"/>
      <c r="I18" s="43"/>
      <c r="J18" s="43"/>
    </row>
    <row r="19" spans="1:10" ht="18.75" x14ac:dyDescent="0.3">
      <c r="A19" s="4"/>
      <c r="B19" s="4"/>
      <c r="C19" s="4"/>
      <c r="D19" s="4"/>
      <c r="E19" s="4"/>
      <c r="F19" s="4"/>
      <c r="G19" s="4"/>
      <c r="H19" s="4"/>
      <c r="I19" s="4"/>
      <c r="J19" s="4"/>
    </row>
    <row r="20" spans="1:10" ht="18.75" x14ac:dyDescent="0.3">
      <c r="A20" s="45" t="s">
        <v>72</v>
      </c>
      <c r="B20" s="45"/>
      <c r="C20" s="45"/>
      <c r="D20" s="45"/>
      <c r="E20" s="45"/>
      <c r="F20" s="46"/>
      <c r="G20" s="46"/>
      <c r="H20" s="45" t="s">
        <v>73</v>
      </c>
      <c r="I20" s="45"/>
      <c r="J20" s="45"/>
    </row>
    <row r="21" spans="1:10" x14ac:dyDescent="0.25">
      <c r="A21" s="47" t="s">
        <v>5</v>
      </c>
      <c r="B21" s="47"/>
      <c r="C21" s="47"/>
      <c r="D21" s="47"/>
      <c r="E21" s="47"/>
      <c r="F21" s="47" t="s">
        <v>6</v>
      </c>
      <c r="G21" s="47"/>
      <c r="H21" s="47" t="s">
        <v>7</v>
      </c>
      <c r="I21" s="47"/>
      <c r="J21" s="47"/>
    </row>
    <row r="22" spans="1:10" ht="18.75" x14ac:dyDescent="0.3">
      <c r="A22" s="3"/>
      <c r="B22" s="3"/>
      <c r="C22" s="3"/>
      <c r="D22" s="3"/>
      <c r="E22" s="3"/>
      <c r="F22" s="3"/>
      <c r="G22" s="3"/>
      <c r="H22" s="3"/>
      <c r="I22" s="3"/>
      <c r="J22" s="3"/>
    </row>
    <row r="23" spans="1:10" ht="18.75" x14ac:dyDescent="0.3">
      <c r="A23" s="43" t="s">
        <v>8</v>
      </c>
      <c r="B23" s="43"/>
      <c r="C23" s="43"/>
      <c r="D23" s="43"/>
      <c r="E23" s="43"/>
      <c r="F23" s="43"/>
      <c r="G23" s="43"/>
      <c r="H23" s="43"/>
      <c r="I23" s="43"/>
      <c r="J23" s="43"/>
    </row>
    <row r="24" spans="1:10" ht="18.75" x14ac:dyDescent="0.3">
      <c r="A24" s="3"/>
      <c r="B24" s="3"/>
      <c r="C24" s="3"/>
      <c r="D24" s="3"/>
      <c r="E24" s="3"/>
      <c r="F24" s="3"/>
      <c r="G24" s="3"/>
      <c r="H24" s="3"/>
      <c r="I24" s="43" t="s">
        <v>9</v>
      </c>
      <c r="J24" s="43"/>
    </row>
    <row r="25" spans="1:10" ht="18.75" x14ac:dyDescent="0.3">
      <c r="A25" s="3"/>
      <c r="B25" s="3"/>
      <c r="C25" s="3"/>
      <c r="D25" s="3"/>
      <c r="E25" s="3"/>
      <c r="F25" s="3"/>
      <c r="G25" s="3"/>
      <c r="H25" s="3"/>
      <c r="I25" s="3"/>
      <c r="J25" s="3"/>
    </row>
    <row r="26" spans="1:10" ht="18.75" x14ac:dyDescent="0.3">
      <c r="A26" s="3"/>
      <c r="B26" s="3"/>
      <c r="C26" s="3"/>
      <c r="D26" s="3"/>
      <c r="E26" s="3"/>
      <c r="F26" s="3"/>
      <c r="G26" s="3"/>
      <c r="H26" s="3"/>
      <c r="I26" s="3"/>
      <c r="J26" s="3"/>
    </row>
    <row r="27" spans="1:10" ht="18.75" x14ac:dyDescent="0.3">
      <c r="A27" s="3"/>
      <c r="B27" s="3"/>
      <c r="C27" s="3"/>
      <c r="D27" s="3"/>
      <c r="E27" s="3"/>
      <c r="F27" s="3"/>
      <c r="G27" s="3"/>
      <c r="H27" s="3"/>
      <c r="I27" s="3"/>
      <c r="J27" s="3"/>
    </row>
    <row r="28" spans="1:10" ht="18.75" x14ac:dyDescent="0.3">
      <c r="A28" s="3"/>
      <c r="B28" s="3"/>
      <c r="C28" s="3"/>
      <c r="D28" s="3"/>
      <c r="E28" s="3"/>
      <c r="F28" s="3"/>
      <c r="G28" s="3"/>
      <c r="H28" s="3"/>
      <c r="I28" s="3"/>
      <c r="J28" s="3"/>
    </row>
    <row r="29" spans="1:10" ht="18.75" x14ac:dyDescent="0.3">
      <c r="A29" s="3"/>
      <c r="B29" s="3"/>
      <c r="C29" s="3"/>
      <c r="D29" s="3"/>
      <c r="E29" s="3"/>
      <c r="F29" s="3"/>
      <c r="G29" s="3"/>
      <c r="H29" s="3"/>
      <c r="I29" s="3"/>
      <c r="J29" s="3"/>
    </row>
    <row r="30" spans="1:10" ht="18.75" x14ac:dyDescent="0.3">
      <c r="A30" s="3"/>
      <c r="B30" s="3"/>
      <c r="C30" s="3"/>
      <c r="D30" s="3"/>
      <c r="E30" s="3"/>
      <c r="F30" s="3"/>
      <c r="G30" s="3"/>
      <c r="H30" s="3"/>
      <c r="I30" s="3"/>
      <c r="J30" s="3"/>
    </row>
    <row r="31" spans="1:10" ht="18.75" x14ac:dyDescent="0.3">
      <c r="A31" s="3"/>
      <c r="B31" s="3"/>
      <c r="C31" s="3"/>
      <c r="D31" s="3"/>
      <c r="E31" s="3"/>
      <c r="F31" s="3"/>
      <c r="G31" s="3"/>
      <c r="H31" s="3"/>
      <c r="I31" s="3"/>
      <c r="J31" s="3"/>
    </row>
    <row r="32" spans="1:10" ht="18.75" x14ac:dyDescent="0.3">
      <c r="A32" s="3"/>
      <c r="B32" s="3"/>
      <c r="C32" s="3"/>
      <c r="D32" s="3"/>
      <c r="E32" s="3"/>
      <c r="F32" s="3"/>
      <c r="G32" s="3"/>
      <c r="H32" s="3"/>
      <c r="I32" s="3"/>
      <c r="J32" s="3"/>
    </row>
    <row r="33" spans="1:10" ht="18.75" x14ac:dyDescent="0.3">
      <c r="A33" s="3"/>
      <c r="B33" s="3"/>
      <c r="C33" s="3"/>
      <c r="D33" s="3"/>
      <c r="E33" s="3"/>
      <c r="F33" s="3"/>
      <c r="G33" s="3"/>
      <c r="H33" s="3"/>
      <c r="I33" s="3"/>
      <c r="J33" s="3"/>
    </row>
    <row r="34" spans="1:10" ht="18.75" x14ac:dyDescent="0.3">
      <c r="A34" s="3"/>
      <c r="B34" s="3"/>
      <c r="C34" s="3"/>
      <c r="D34" s="3"/>
      <c r="E34" s="3"/>
      <c r="F34" s="3"/>
      <c r="G34" s="3"/>
      <c r="H34" s="3"/>
      <c r="I34" s="3"/>
      <c r="J34" s="3"/>
    </row>
    <row r="35" spans="1:10" ht="18.75" x14ac:dyDescent="0.3">
      <c r="A35" s="3"/>
      <c r="B35" s="3"/>
      <c r="C35" s="3"/>
      <c r="D35" s="3"/>
      <c r="E35" s="3"/>
      <c r="F35" s="3"/>
      <c r="G35" s="3"/>
      <c r="H35" s="3"/>
      <c r="I35" s="3"/>
      <c r="J35" s="3"/>
    </row>
    <row r="36" spans="1:10" ht="18.75" x14ac:dyDescent="0.3">
      <c r="A36" s="3"/>
      <c r="B36" s="3"/>
      <c r="C36" s="3"/>
      <c r="D36" s="3"/>
      <c r="E36" s="3"/>
      <c r="F36" s="3"/>
      <c r="G36" s="3"/>
      <c r="H36" s="3"/>
      <c r="I36" s="3"/>
      <c r="J36" s="3"/>
    </row>
    <row r="37" spans="1:10" ht="18.75" x14ac:dyDescent="0.3">
      <c r="A37" s="3"/>
      <c r="B37" s="3"/>
      <c r="C37" s="3"/>
      <c r="D37" s="3"/>
      <c r="E37" s="3"/>
      <c r="F37" s="3"/>
      <c r="G37" s="3"/>
      <c r="H37" s="3"/>
      <c r="I37" s="3"/>
      <c r="J37" s="3"/>
    </row>
    <row r="38" spans="1:10" ht="18.75" x14ac:dyDescent="0.3">
      <c r="A38" s="3"/>
      <c r="B38" s="3"/>
      <c r="C38" s="3"/>
      <c r="D38" s="3"/>
      <c r="E38" s="3"/>
      <c r="F38" s="3"/>
      <c r="G38" s="3"/>
      <c r="H38" s="3"/>
      <c r="I38" s="3"/>
      <c r="J38" s="3"/>
    </row>
    <row r="39" spans="1:10" ht="18.75" x14ac:dyDescent="0.3">
      <c r="A39" s="3"/>
      <c r="B39" s="3"/>
      <c r="C39" s="3"/>
      <c r="D39" s="3"/>
      <c r="E39" s="3"/>
      <c r="F39" s="3"/>
      <c r="G39" s="3"/>
      <c r="H39" s="3"/>
      <c r="I39" s="3"/>
      <c r="J39" s="3"/>
    </row>
    <row r="40" spans="1:10" ht="18.75" x14ac:dyDescent="0.3">
      <c r="A40" s="3"/>
      <c r="B40" s="3"/>
      <c r="C40" s="3"/>
      <c r="D40" s="3"/>
      <c r="E40" s="3"/>
      <c r="F40" s="3"/>
      <c r="G40" s="3"/>
      <c r="H40" s="3"/>
      <c r="I40" s="3"/>
      <c r="J40" s="3"/>
    </row>
    <row r="41" spans="1:10" ht="18.75" x14ac:dyDescent="0.3">
      <c r="A41" s="3"/>
      <c r="B41" s="3"/>
      <c r="C41" s="3"/>
      <c r="D41" s="3"/>
      <c r="E41" s="3"/>
      <c r="F41" s="3"/>
      <c r="G41" s="3"/>
      <c r="H41" s="3"/>
      <c r="I41" s="3"/>
      <c r="J41" s="3"/>
    </row>
    <row r="42" spans="1:10" ht="18.75" x14ac:dyDescent="0.3">
      <c r="A42" s="3"/>
      <c r="B42" s="3"/>
      <c r="C42" s="3"/>
      <c r="D42" s="3"/>
      <c r="E42" s="3"/>
      <c r="F42" s="3"/>
      <c r="G42" s="3"/>
      <c r="H42" s="3"/>
      <c r="I42" s="3"/>
      <c r="J42" s="3"/>
    </row>
    <row r="43" spans="1:10" ht="18.75" x14ac:dyDescent="0.3">
      <c r="A43" s="3"/>
      <c r="B43" s="3"/>
      <c r="C43" s="3"/>
      <c r="D43" s="3"/>
      <c r="E43" s="3"/>
      <c r="F43" s="3"/>
      <c r="G43" s="3"/>
      <c r="H43" s="3"/>
      <c r="I43" s="3"/>
      <c r="J43" s="3"/>
    </row>
    <row r="44" spans="1:10" ht="18.75" x14ac:dyDescent="0.3">
      <c r="A44" s="5"/>
      <c r="B44" s="5"/>
      <c r="C44" s="5"/>
      <c r="D44" s="5"/>
      <c r="E44" s="5"/>
      <c r="F44" s="5"/>
      <c r="G44" s="5"/>
      <c r="H44" s="5"/>
      <c r="I44" s="5"/>
      <c r="J44" s="5"/>
    </row>
    <row r="45" spans="1:10" ht="18.75" x14ac:dyDescent="0.3">
      <c r="A45" s="5"/>
      <c r="B45" s="5"/>
      <c r="C45" s="5"/>
      <c r="D45" s="5"/>
      <c r="E45" s="5"/>
      <c r="F45" s="5"/>
      <c r="G45" s="5"/>
      <c r="H45" s="5"/>
      <c r="I45" s="5"/>
      <c r="J45" s="5"/>
    </row>
    <row r="46" spans="1:10" ht="18.75" x14ac:dyDescent="0.3">
      <c r="A46" s="5"/>
      <c r="B46" s="5"/>
      <c r="C46" s="5"/>
      <c r="D46" s="5"/>
      <c r="E46" s="5"/>
      <c r="F46" s="5"/>
      <c r="G46" s="5"/>
      <c r="H46" s="5"/>
      <c r="I46" s="5"/>
      <c r="J46" s="5"/>
    </row>
    <row r="47" spans="1:10" ht="18.75" x14ac:dyDescent="0.3">
      <c r="A47" s="5"/>
      <c r="B47" s="5"/>
      <c r="C47" s="5"/>
      <c r="D47" s="5"/>
      <c r="E47" s="5"/>
      <c r="F47" s="5"/>
      <c r="G47" s="5"/>
      <c r="H47" s="5"/>
      <c r="I47" s="5"/>
      <c r="J47" s="5"/>
    </row>
    <row r="48" spans="1:10" ht="18.75" x14ac:dyDescent="0.3">
      <c r="A48" s="5"/>
      <c r="B48" s="5"/>
      <c r="C48" s="5"/>
      <c r="D48" s="5"/>
      <c r="E48" s="5"/>
      <c r="F48" s="5"/>
      <c r="G48" s="5"/>
      <c r="H48" s="5"/>
      <c r="I48" s="5"/>
      <c r="J48" s="5"/>
    </row>
    <row r="49" spans="1:10" ht="18.75" x14ac:dyDescent="0.3">
      <c r="A49" s="5"/>
      <c r="B49" s="5"/>
      <c r="C49" s="5"/>
      <c r="D49" s="5"/>
      <c r="E49" s="5"/>
      <c r="F49" s="5"/>
      <c r="G49" s="5"/>
      <c r="H49" s="5"/>
      <c r="I49" s="5"/>
      <c r="J49" s="5"/>
    </row>
  </sheetData>
  <mergeCells count="14">
    <mergeCell ref="A23:J23"/>
    <mergeCell ref="I24:J24"/>
    <mergeCell ref="A18:J18"/>
    <mergeCell ref="A20:E20"/>
    <mergeCell ref="F20:G20"/>
    <mergeCell ref="H20:J20"/>
    <mergeCell ref="A21:E21"/>
    <mergeCell ref="F21:G21"/>
    <mergeCell ref="H21:J21"/>
    <mergeCell ref="H1:J1"/>
    <mergeCell ref="A11:J11"/>
    <mergeCell ref="A13:J13"/>
    <mergeCell ref="A14:E14"/>
    <mergeCell ref="G14:J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5AD82-F8D4-46E0-931F-4DA6884FAED4}">
  <dimension ref="A1:F147"/>
  <sheetViews>
    <sheetView tabSelected="1" view="pageLayout" zoomScaleNormal="100" workbookViewId="0">
      <selection activeCell="A9" sqref="A9:F9"/>
    </sheetView>
  </sheetViews>
  <sheetFormatPr defaultRowHeight="15" x14ac:dyDescent="0.25"/>
  <cols>
    <col min="1" max="1" width="13.7109375" customWidth="1"/>
    <col min="2" max="5" width="14.85546875" customWidth="1"/>
    <col min="6" max="6" width="13.42578125" customWidth="1"/>
  </cols>
  <sheetData>
    <row r="1" spans="1:6" ht="42" customHeight="1" x14ac:dyDescent="0.25">
      <c r="A1" s="51" t="s">
        <v>120</v>
      </c>
      <c r="B1" s="51"/>
      <c r="C1" s="51"/>
      <c r="D1" s="51"/>
      <c r="E1" s="51"/>
      <c r="F1" s="51"/>
    </row>
    <row r="2" spans="1:6" ht="15" customHeight="1" x14ac:dyDescent="0.25">
      <c r="A2" s="41"/>
    </row>
    <row r="3" spans="1:6" ht="27" customHeight="1" x14ac:dyDescent="0.25">
      <c r="A3" s="60" t="s">
        <v>10</v>
      </c>
      <c r="B3" s="60" t="s">
        <v>11</v>
      </c>
      <c r="C3" s="60"/>
      <c r="D3" s="60"/>
      <c r="E3" s="60"/>
      <c r="F3" s="60"/>
    </row>
    <row r="4" spans="1:6" ht="99.75" customHeight="1" x14ac:dyDescent="0.25">
      <c r="A4" s="60"/>
      <c r="B4" s="30" t="s">
        <v>12</v>
      </c>
      <c r="C4" s="30" t="s">
        <v>13</v>
      </c>
      <c r="D4" s="30" t="s">
        <v>14</v>
      </c>
      <c r="E4" s="30" t="s">
        <v>15</v>
      </c>
      <c r="F4" s="30" t="s">
        <v>16</v>
      </c>
    </row>
    <row r="5" spans="1:6" ht="15.75" x14ac:dyDescent="0.25">
      <c r="A5" s="30">
        <v>1</v>
      </c>
      <c r="B5" s="30">
        <v>2</v>
      </c>
      <c r="C5" s="30">
        <v>3</v>
      </c>
      <c r="D5" s="30">
        <v>4</v>
      </c>
      <c r="E5" s="30">
        <v>5</v>
      </c>
      <c r="F5" s="30">
        <v>6</v>
      </c>
    </row>
    <row r="6" spans="1:6" ht="15.75" x14ac:dyDescent="0.25">
      <c r="A6" s="55" t="s">
        <v>17</v>
      </c>
      <c r="B6" s="56"/>
      <c r="C6" s="56"/>
      <c r="D6" s="56"/>
      <c r="E6" s="56"/>
      <c r="F6" s="57"/>
    </row>
    <row r="7" spans="1:6" ht="31.5" x14ac:dyDescent="0.25">
      <c r="A7" s="38" t="s">
        <v>18</v>
      </c>
      <c r="B7" s="31">
        <f>C7+D7+E7</f>
        <v>603555.20814</v>
      </c>
      <c r="C7" s="37">
        <f>C10+C16+C31+C37+C44+C50+C56+C62+C68+C83+C95+C107+C119+C125+C131</f>
        <v>266489.65621000004</v>
      </c>
      <c r="D7" s="37">
        <f>D10+D16+D31+D37+D44+D50+D56+D62+D68+D83+D95+D107+D119+D125+D131</f>
        <v>152464.33153</v>
      </c>
      <c r="E7" s="37">
        <f>E10+E16+E31+E37+E44+E50+E56+E62+E68+E83+E95+E107+E119+E125+E131</f>
        <v>184601.22040000002</v>
      </c>
      <c r="F7" s="30"/>
    </row>
    <row r="8" spans="1:6" ht="15.75" x14ac:dyDescent="0.25">
      <c r="A8" s="38" t="s">
        <v>19</v>
      </c>
      <c r="B8" s="31">
        <f>C8+D8+E8</f>
        <v>591946.13814000005</v>
      </c>
      <c r="C8" s="37">
        <f>C11+C17+C32+C38+C45+C51+C57+C63+C69+C84+C96+C108+C120+C126+C132</f>
        <v>266489.65621000004</v>
      </c>
      <c r="D8" s="37">
        <f>D11+D17+D32+D38+D45+D51+D57+D63+D69+D84+D96+D108+D120+D126+D132</f>
        <v>145174.47555</v>
      </c>
      <c r="E8" s="37">
        <f>E11+E17+E32+E38+E45+E51+E57+E63+E69+E84+E96+E108+E120+E126+E132</f>
        <v>180282.00638000001</v>
      </c>
      <c r="F8" s="30"/>
    </row>
    <row r="9" spans="1:6" ht="43.5" customHeight="1" x14ac:dyDescent="0.25">
      <c r="A9" s="58" t="s">
        <v>74</v>
      </c>
      <c r="B9" s="58"/>
      <c r="C9" s="58"/>
      <c r="D9" s="58"/>
      <c r="E9" s="58"/>
      <c r="F9" s="58"/>
    </row>
    <row r="10" spans="1:6" ht="31.5" x14ac:dyDescent="0.25">
      <c r="A10" s="38" t="s">
        <v>18</v>
      </c>
      <c r="B10" s="33">
        <f t="shared" ref="B10:B11" si="0">SUM(B11:B12)</f>
        <v>27041.158719999999</v>
      </c>
      <c r="C10" s="36">
        <f>C13</f>
        <v>0</v>
      </c>
      <c r="D10" s="36">
        <f t="shared" ref="C10:E11" si="1">D13</f>
        <v>0</v>
      </c>
      <c r="E10" s="36">
        <f t="shared" si="1"/>
        <v>0</v>
      </c>
      <c r="F10" s="32">
        <f>F13+F16</f>
        <v>0</v>
      </c>
    </row>
    <row r="11" spans="1:6" ht="15.75" x14ac:dyDescent="0.25">
      <c r="A11" s="38" t="s">
        <v>19</v>
      </c>
      <c r="B11" s="33">
        <f t="shared" si="0"/>
        <v>27041.158719999999</v>
      </c>
      <c r="C11" s="36">
        <f t="shared" si="1"/>
        <v>0</v>
      </c>
      <c r="D11" s="36">
        <f t="shared" si="1"/>
        <v>0</v>
      </c>
      <c r="E11" s="36">
        <f t="shared" si="1"/>
        <v>0</v>
      </c>
      <c r="F11" s="32">
        <f>F14+F17</f>
        <v>0</v>
      </c>
    </row>
    <row r="12" spans="1:6" ht="48" customHeight="1" x14ac:dyDescent="0.25">
      <c r="A12" s="58" t="s">
        <v>93</v>
      </c>
      <c r="B12" s="58"/>
      <c r="C12" s="58"/>
      <c r="D12" s="58"/>
      <c r="E12" s="58"/>
      <c r="F12" s="58"/>
    </row>
    <row r="13" spans="1:6" ht="31.5" x14ac:dyDescent="0.25">
      <c r="A13" s="38" t="s">
        <v>18</v>
      </c>
      <c r="B13" s="34">
        <f t="shared" ref="B13:B14" si="2">SUM(B14:B15)</f>
        <v>27041.158719999999</v>
      </c>
      <c r="C13" s="35">
        <f>'[1]ПП.2.'!E12</f>
        <v>0</v>
      </c>
      <c r="D13" s="35">
        <f>'[1]ПП.2.'!F12</f>
        <v>0</v>
      </c>
      <c r="E13" s="35">
        <f>'[1]ПП.2.'!G12</f>
        <v>0</v>
      </c>
      <c r="F13" s="35"/>
    </row>
    <row r="14" spans="1:6" ht="15.75" x14ac:dyDescent="0.25">
      <c r="A14" s="38" t="s">
        <v>19</v>
      </c>
      <c r="B14" s="34">
        <f t="shared" si="2"/>
        <v>27041.158719999999</v>
      </c>
      <c r="C14" s="35">
        <f>'[1]ПП.2.'!E13</f>
        <v>0</v>
      </c>
      <c r="D14" s="35">
        <f>'[1]ПП.2.'!F13</f>
        <v>0</v>
      </c>
      <c r="E14" s="35">
        <f>'[1]ПП.2.'!G13</f>
        <v>0</v>
      </c>
      <c r="F14" s="35"/>
    </row>
    <row r="15" spans="1:6" ht="53.25" customHeight="1" x14ac:dyDescent="0.25">
      <c r="A15" s="59" t="s">
        <v>75</v>
      </c>
      <c r="B15" s="59"/>
      <c r="C15" s="59"/>
      <c r="D15" s="59"/>
      <c r="E15" s="59"/>
      <c r="F15" s="59"/>
    </row>
    <row r="16" spans="1:6" ht="31.5" x14ac:dyDescent="0.25">
      <c r="A16" s="38" t="s">
        <v>18</v>
      </c>
      <c r="B16" s="39">
        <f>SUM(C16:F16)</f>
        <v>27041.158719999999</v>
      </c>
      <c r="C16" s="36">
        <f t="shared" ref="C16:E17" si="3">C19+C22+C25+C28</f>
        <v>17000</v>
      </c>
      <c r="D16" s="36">
        <f t="shared" si="3"/>
        <v>2101.1235799999999</v>
      </c>
      <c r="E16" s="36">
        <f t="shared" si="3"/>
        <v>7940.03514</v>
      </c>
      <c r="F16" s="32"/>
    </row>
    <row r="17" spans="1:6" ht="15.75" x14ac:dyDescent="0.25">
      <c r="A17" s="38" t="s">
        <v>19</v>
      </c>
      <c r="B17" s="39">
        <f>SUM(C17:F17)</f>
        <v>27041.158719999999</v>
      </c>
      <c r="C17" s="36">
        <f t="shared" si="3"/>
        <v>17000</v>
      </c>
      <c r="D17" s="36">
        <f t="shared" si="3"/>
        <v>2101.1235799999999</v>
      </c>
      <c r="E17" s="36">
        <f t="shared" si="3"/>
        <v>7940.03514</v>
      </c>
      <c r="F17" s="32"/>
    </row>
    <row r="18" spans="1:6" ht="42" customHeight="1" x14ac:dyDescent="0.25">
      <c r="A18" s="58" t="s">
        <v>94</v>
      </c>
      <c r="B18" s="58"/>
      <c r="C18" s="58"/>
      <c r="D18" s="58"/>
      <c r="E18" s="58"/>
      <c r="F18" s="58"/>
    </row>
    <row r="19" spans="1:6" ht="31.5" x14ac:dyDescent="0.25">
      <c r="A19" s="38" t="s">
        <v>18</v>
      </c>
      <c r="B19" s="39">
        <f>SUM(C19:F19)</f>
        <v>7920.9148999999998</v>
      </c>
      <c r="C19" s="36">
        <v>0</v>
      </c>
      <c r="D19" s="36">
        <v>0</v>
      </c>
      <c r="E19" s="36">
        <v>7920.9148999999998</v>
      </c>
      <c r="F19" s="32">
        <f>F22+F25</f>
        <v>0</v>
      </c>
    </row>
    <row r="20" spans="1:6" ht="15.75" x14ac:dyDescent="0.25">
      <c r="A20" s="38" t="s">
        <v>19</v>
      </c>
      <c r="B20" s="39">
        <f>SUM(C20:F20)</f>
        <v>7920.9148999999998</v>
      </c>
      <c r="C20" s="36">
        <f>'[1]ПП.2.'!E22</f>
        <v>0</v>
      </c>
      <c r="D20" s="36">
        <f>'[1]ПП.2.'!F22</f>
        <v>0</v>
      </c>
      <c r="E20" s="36">
        <f>'[1]ПП.2.'!G22</f>
        <v>7920.9148999999998</v>
      </c>
      <c r="F20" s="32">
        <f>F23+F26</f>
        <v>0</v>
      </c>
    </row>
    <row r="21" spans="1:6" ht="31.5" customHeight="1" x14ac:dyDescent="0.25">
      <c r="A21" s="58" t="s">
        <v>95</v>
      </c>
      <c r="B21" s="58"/>
      <c r="C21" s="58"/>
      <c r="D21" s="58"/>
      <c r="E21" s="58"/>
      <c r="F21" s="58"/>
    </row>
    <row r="22" spans="1:6" ht="31.5" x14ac:dyDescent="0.25">
      <c r="A22" s="38" t="s">
        <v>18</v>
      </c>
      <c r="B22" s="40">
        <f>SUM(C22:F22)</f>
        <v>0</v>
      </c>
      <c r="C22" s="35">
        <f>'[1]ПП.2.'!E60</f>
        <v>0</v>
      </c>
      <c r="D22" s="35">
        <f>'[1]ПП.2.'!F60</f>
        <v>0</v>
      </c>
      <c r="E22" s="35">
        <f>'[1]ПП.2.'!G60</f>
        <v>0</v>
      </c>
      <c r="F22" s="32"/>
    </row>
    <row r="23" spans="1:6" ht="15.75" x14ac:dyDescent="0.25">
      <c r="A23" s="38" t="s">
        <v>19</v>
      </c>
      <c r="B23" s="40">
        <f>SUM(C23:F23)</f>
        <v>0</v>
      </c>
      <c r="C23" s="35">
        <f>'[1]ПП.2.'!E61</f>
        <v>0</v>
      </c>
      <c r="D23" s="35">
        <f>'[1]ПП.2.'!F61</f>
        <v>0</v>
      </c>
      <c r="E23" s="35">
        <f>'[1]ПП.2.'!G61</f>
        <v>0</v>
      </c>
      <c r="F23" s="32"/>
    </row>
    <row r="24" spans="1:6" ht="36" customHeight="1" x14ac:dyDescent="0.25">
      <c r="A24" s="48" t="s">
        <v>76</v>
      </c>
      <c r="B24" s="49"/>
      <c r="C24" s="49"/>
      <c r="D24" s="49"/>
      <c r="E24" s="49"/>
      <c r="F24" s="50"/>
    </row>
    <row r="25" spans="1:6" ht="31.5" x14ac:dyDescent="0.25">
      <c r="A25" s="38" t="s">
        <v>18</v>
      </c>
      <c r="B25" s="39">
        <f>SUM(C25:F25)</f>
        <v>19120.24382</v>
      </c>
      <c r="C25" s="36">
        <v>17000</v>
      </c>
      <c r="D25" s="36">
        <v>2101.1235799999999</v>
      </c>
      <c r="E25" s="36">
        <v>19.120239999999999</v>
      </c>
      <c r="F25" s="32"/>
    </row>
    <row r="26" spans="1:6" ht="15.75" x14ac:dyDescent="0.25">
      <c r="A26" s="38" t="s">
        <v>19</v>
      </c>
      <c r="B26" s="39">
        <f>SUM(C26:F26)</f>
        <v>19120.24382</v>
      </c>
      <c r="C26" s="36">
        <f>'[1]ПП.2.'!E82</f>
        <v>17000</v>
      </c>
      <c r="D26" s="36">
        <f>'[1]ПП.2.'!F82</f>
        <v>2101.1235799999999</v>
      </c>
      <c r="E26" s="36">
        <f>'[1]ПП.2.'!G82</f>
        <v>19.120239999999999</v>
      </c>
      <c r="F26" s="32"/>
    </row>
    <row r="27" spans="1:6" ht="35.25" customHeight="1" x14ac:dyDescent="0.25">
      <c r="A27" s="52" t="s">
        <v>96</v>
      </c>
      <c r="B27" s="53"/>
      <c r="C27" s="53"/>
      <c r="D27" s="53"/>
      <c r="E27" s="53"/>
      <c r="F27" s="54"/>
    </row>
    <row r="28" spans="1:6" ht="16.5" customHeight="1" x14ac:dyDescent="0.25">
      <c r="A28" s="38" t="s">
        <v>18</v>
      </c>
      <c r="B28" s="38">
        <f>SUM(C28:F28)</f>
        <v>0</v>
      </c>
      <c r="C28" s="32">
        <f>'[1]ПП.2.'!E135</f>
        <v>0</v>
      </c>
      <c r="D28" s="32">
        <f>'[1]ПП.2.'!F135</f>
        <v>0</v>
      </c>
      <c r="E28" s="32">
        <f>'[1]ПП.2.'!G135</f>
        <v>0</v>
      </c>
      <c r="F28" s="32">
        <f>F31+F34+F37</f>
        <v>0</v>
      </c>
    </row>
    <row r="29" spans="1:6" ht="16.5" customHeight="1" x14ac:dyDescent="0.25">
      <c r="A29" s="38" t="s">
        <v>19</v>
      </c>
      <c r="B29" s="38">
        <f>SUM(C29:F29)</f>
        <v>0</v>
      </c>
      <c r="C29" s="32">
        <f>'[1]ПП.2.'!E136</f>
        <v>0</v>
      </c>
      <c r="D29" s="32">
        <f>'[1]ПП.2.'!F136</f>
        <v>0</v>
      </c>
      <c r="E29" s="32">
        <f>'[1]ПП.2.'!G136</f>
        <v>0</v>
      </c>
      <c r="F29" s="32">
        <f>F32+F35+F38</f>
        <v>0</v>
      </c>
    </row>
    <row r="30" spans="1:6" ht="37.5" customHeight="1" x14ac:dyDescent="0.25">
      <c r="A30" s="52" t="s">
        <v>77</v>
      </c>
      <c r="B30" s="53"/>
      <c r="C30" s="53"/>
      <c r="D30" s="53"/>
      <c r="E30" s="53"/>
      <c r="F30" s="54"/>
    </row>
    <row r="31" spans="1:6" ht="17.25" customHeight="1" x14ac:dyDescent="0.25">
      <c r="A31" s="38" t="s">
        <v>18</v>
      </c>
      <c r="B31" s="39">
        <f>SUM(C31:F31)</f>
        <v>200705.74218</v>
      </c>
      <c r="C31" s="36">
        <f t="shared" ref="C31:E32" si="4">C34</f>
        <v>140282.52147000001</v>
      </c>
      <c r="D31" s="36">
        <f t="shared" si="4"/>
        <v>50450.31364</v>
      </c>
      <c r="E31" s="36">
        <f t="shared" si="4"/>
        <v>9972.9070699999993</v>
      </c>
      <c r="F31" s="32"/>
    </row>
    <row r="32" spans="1:6" ht="17.25" customHeight="1" x14ac:dyDescent="0.25">
      <c r="A32" s="38" t="s">
        <v>19</v>
      </c>
      <c r="B32" s="39">
        <f>SUM(C32:F32)</f>
        <v>189096.67217999999</v>
      </c>
      <c r="C32" s="36">
        <f t="shared" si="4"/>
        <v>140282.52147000001</v>
      </c>
      <c r="D32" s="36">
        <f t="shared" si="4"/>
        <v>43160.45766</v>
      </c>
      <c r="E32" s="36">
        <f t="shared" si="4"/>
        <v>5653.6930499999999</v>
      </c>
      <c r="F32" s="32"/>
    </row>
    <row r="33" spans="1:6" ht="50.25" customHeight="1" x14ac:dyDescent="0.25">
      <c r="A33" s="48" t="s">
        <v>97</v>
      </c>
      <c r="B33" s="49"/>
      <c r="C33" s="49"/>
      <c r="D33" s="49"/>
      <c r="E33" s="49"/>
      <c r="F33" s="50"/>
    </row>
    <row r="34" spans="1:6" ht="31.5" x14ac:dyDescent="0.25">
      <c r="A34" s="38" t="s">
        <v>18</v>
      </c>
      <c r="B34" s="39">
        <f>SUM(C34:F34)</f>
        <v>200705.74218</v>
      </c>
      <c r="C34" s="36">
        <v>140282.52147000001</v>
      </c>
      <c r="D34" s="36">
        <v>50450.31364</v>
      </c>
      <c r="E34" s="36">
        <v>9972.9070699999993</v>
      </c>
      <c r="F34" s="32"/>
    </row>
    <row r="35" spans="1:6" ht="15.75" x14ac:dyDescent="0.25">
      <c r="A35" s="38" t="s">
        <v>19</v>
      </c>
      <c r="B35" s="39">
        <f>SUM(C35:F35)</f>
        <v>189096.67217999999</v>
      </c>
      <c r="C35" s="36">
        <f>'[1]ПП.2.'!E145</f>
        <v>140282.52147000001</v>
      </c>
      <c r="D35" s="36">
        <f>50450.31364-6477.6002-812.25578</f>
        <v>43160.45766</v>
      </c>
      <c r="E35" s="36">
        <f>9972.90707-4318.4-0.81307-0.00095</f>
        <v>5653.6930499999999</v>
      </c>
      <c r="F35" s="32"/>
    </row>
    <row r="36" spans="1:6" ht="41.25" customHeight="1" x14ac:dyDescent="0.25">
      <c r="A36" s="52" t="s">
        <v>78</v>
      </c>
      <c r="B36" s="53"/>
      <c r="C36" s="53"/>
      <c r="D36" s="53"/>
      <c r="E36" s="53"/>
      <c r="F36" s="54"/>
    </row>
    <row r="37" spans="1:6" ht="31.5" x14ac:dyDescent="0.25">
      <c r="A37" s="38" t="s">
        <v>18</v>
      </c>
      <c r="B37" s="33">
        <f t="shared" ref="B37:B41" si="5">SUM(B38:B39)</f>
        <v>0</v>
      </c>
      <c r="C37" s="36">
        <f t="shared" ref="C37:E38" si="6">C40</f>
        <v>0</v>
      </c>
      <c r="D37" s="36">
        <f t="shared" si="6"/>
        <v>0</v>
      </c>
      <c r="E37" s="36">
        <f t="shared" si="6"/>
        <v>51284.029949999996</v>
      </c>
      <c r="F37" s="32"/>
    </row>
    <row r="38" spans="1:6" ht="15.75" x14ac:dyDescent="0.25">
      <c r="A38" s="38" t="s">
        <v>19</v>
      </c>
      <c r="B38" s="33">
        <f t="shared" si="5"/>
        <v>0</v>
      </c>
      <c r="C38" s="36">
        <f t="shared" si="6"/>
        <v>0</v>
      </c>
      <c r="D38" s="36">
        <f t="shared" si="6"/>
        <v>0</v>
      </c>
      <c r="E38" s="36">
        <f t="shared" si="6"/>
        <v>51284.029949999996</v>
      </c>
      <c r="F38" s="32"/>
    </row>
    <row r="39" spans="1:6" ht="51" customHeight="1" x14ac:dyDescent="0.25">
      <c r="A39" s="52" t="s">
        <v>98</v>
      </c>
      <c r="B39" s="53"/>
      <c r="C39" s="53"/>
      <c r="D39" s="53"/>
      <c r="E39" s="53"/>
      <c r="F39" s="54"/>
    </row>
    <row r="40" spans="1:6" ht="31.5" x14ac:dyDescent="0.25">
      <c r="A40" s="38" t="s">
        <v>18</v>
      </c>
      <c r="B40" s="33">
        <f t="shared" si="5"/>
        <v>0</v>
      </c>
      <c r="C40" s="36">
        <v>0</v>
      </c>
      <c r="D40" s="36">
        <v>0</v>
      </c>
      <c r="E40" s="36">
        <v>51284.029949999996</v>
      </c>
      <c r="F40" s="32"/>
    </row>
    <row r="41" spans="1:6" ht="15.75" x14ac:dyDescent="0.25">
      <c r="A41" s="38" t="s">
        <v>19</v>
      </c>
      <c r="B41" s="33">
        <f t="shared" si="5"/>
        <v>0</v>
      </c>
      <c r="C41" s="36">
        <f>'[1]ПП.2.'!E220</f>
        <v>0</v>
      </c>
      <c r="D41" s="36">
        <f>'[1]ПП.2.'!F220</f>
        <v>0</v>
      </c>
      <c r="E41" s="36">
        <f>'[1]ПП.2.'!G220</f>
        <v>51284.029949999996</v>
      </c>
      <c r="F41" s="32"/>
    </row>
    <row r="42" spans="1:6" ht="15.75" x14ac:dyDescent="0.25">
      <c r="A42" s="59"/>
      <c r="B42" s="59"/>
      <c r="C42" s="59"/>
      <c r="D42" s="59"/>
      <c r="E42" s="59"/>
      <c r="F42" s="59"/>
    </row>
    <row r="43" spans="1:6" ht="35.25" customHeight="1" x14ac:dyDescent="0.25">
      <c r="A43" s="48" t="s">
        <v>79</v>
      </c>
      <c r="B43" s="49"/>
      <c r="C43" s="49"/>
      <c r="D43" s="49"/>
      <c r="E43" s="49"/>
      <c r="F43" s="50"/>
    </row>
    <row r="44" spans="1:6" ht="31.5" x14ac:dyDescent="0.25">
      <c r="A44" s="38" t="s">
        <v>18</v>
      </c>
      <c r="B44" s="33">
        <f>SUM(B45:B46)</f>
        <v>1146</v>
      </c>
      <c r="C44" s="36">
        <f t="shared" ref="C44:E45" si="7">C47</f>
        <v>0</v>
      </c>
      <c r="D44" s="36">
        <f t="shared" si="7"/>
        <v>0</v>
      </c>
      <c r="E44" s="36">
        <f t="shared" si="7"/>
        <v>1146</v>
      </c>
      <c r="F44" s="32"/>
    </row>
    <row r="45" spans="1:6" ht="15.75" x14ac:dyDescent="0.25">
      <c r="A45" s="38" t="s">
        <v>19</v>
      </c>
      <c r="B45" s="33">
        <f t="shared" ref="B45:B63" si="8">SUM(B46:B47)</f>
        <v>1146</v>
      </c>
      <c r="C45" s="36">
        <f t="shared" si="7"/>
        <v>0</v>
      </c>
      <c r="D45" s="36">
        <f t="shared" si="7"/>
        <v>0</v>
      </c>
      <c r="E45" s="36">
        <f t="shared" si="7"/>
        <v>1146</v>
      </c>
      <c r="F45" s="32"/>
    </row>
    <row r="46" spans="1:6" ht="37.5" customHeight="1" x14ac:dyDescent="0.25">
      <c r="A46" s="48" t="s">
        <v>80</v>
      </c>
      <c r="B46" s="49"/>
      <c r="C46" s="49"/>
      <c r="D46" s="49"/>
      <c r="E46" s="49"/>
      <c r="F46" s="50"/>
    </row>
    <row r="47" spans="1:6" ht="31.5" x14ac:dyDescent="0.25">
      <c r="A47" s="38" t="s">
        <v>18</v>
      </c>
      <c r="B47" s="33">
        <f>SUM(C47:F47)</f>
        <v>1146</v>
      </c>
      <c r="C47" s="36">
        <f>'[1]ПП.2.'!E249</f>
        <v>0</v>
      </c>
      <c r="D47" s="36">
        <f>'[1]ПП.2.'!F249</f>
        <v>0</v>
      </c>
      <c r="E47" s="36">
        <f>'[1]ПП.2.'!G249</f>
        <v>1146</v>
      </c>
      <c r="F47" s="32"/>
    </row>
    <row r="48" spans="1:6" ht="15.75" x14ac:dyDescent="0.25">
      <c r="A48" s="38" t="s">
        <v>19</v>
      </c>
      <c r="B48" s="33">
        <f>SUM(C48:F48)</f>
        <v>1146</v>
      </c>
      <c r="C48" s="36">
        <f>'[1]ПП.2.'!E250</f>
        <v>0</v>
      </c>
      <c r="D48" s="36">
        <f>'[1]ПП.2.'!F250</f>
        <v>0</v>
      </c>
      <c r="E48" s="36">
        <f>'[1]ПП.2.'!G250</f>
        <v>1146</v>
      </c>
      <c r="F48" s="32"/>
    </row>
    <row r="49" spans="1:6" ht="66.75" customHeight="1" x14ac:dyDescent="0.25">
      <c r="A49" s="48" t="s">
        <v>81</v>
      </c>
      <c r="B49" s="49"/>
      <c r="C49" s="49"/>
      <c r="D49" s="49"/>
      <c r="E49" s="49"/>
      <c r="F49" s="50"/>
    </row>
    <row r="50" spans="1:6" ht="31.5" x14ac:dyDescent="0.25">
      <c r="A50" s="38" t="s">
        <v>18</v>
      </c>
      <c r="B50" s="33">
        <f>SUM(C50:F50)</f>
        <v>1603.6</v>
      </c>
      <c r="C50" s="36">
        <f t="shared" ref="C50:E51" si="9">C53</f>
        <v>0</v>
      </c>
      <c r="D50" s="36">
        <f t="shared" si="9"/>
        <v>0</v>
      </c>
      <c r="E50" s="36">
        <f t="shared" si="9"/>
        <v>1603.6</v>
      </c>
      <c r="F50" s="32"/>
    </row>
    <row r="51" spans="1:6" ht="15.75" x14ac:dyDescent="0.25">
      <c r="A51" s="38" t="s">
        <v>19</v>
      </c>
      <c r="B51" s="33">
        <f>SUM(C51:F51)</f>
        <v>1603.6</v>
      </c>
      <c r="C51" s="36">
        <f t="shared" si="9"/>
        <v>0</v>
      </c>
      <c r="D51" s="36">
        <f t="shared" si="9"/>
        <v>0</v>
      </c>
      <c r="E51" s="36">
        <f t="shared" si="9"/>
        <v>1603.6</v>
      </c>
      <c r="F51" s="32"/>
    </row>
    <row r="52" spans="1:6" ht="70.5" customHeight="1" x14ac:dyDescent="0.25">
      <c r="A52" s="52" t="s">
        <v>99</v>
      </c>
      <c r="B52" s="53"/>
      <c r="C52" s="53"/>
      <c r="D52" s="53"/>
      <c r="E52" s="53"/>
      <c r="F52" s="54"/>
    </row>
    <row r="53" spans="1:6" ht="31.5" x14ac:dyDescent="0.25">
      <c r="A53" s="38" t="s">
        <v>18</v>
      </c>
      <c r="B53" s="33">
        <f>SUM(C53:E53)</f>
        <v>1603.6</v>
      </c>
      <c r="C53" s="36">
        <v>0</v>
      </c>
      <c r="D53" s="36">
        <v>0</v>
      </c>
      <c r="E53" s="36">
        <v>1603.6</v>
      </c>
      <c r="F53" s="32"/>
    </row>
    <row r="54" spans="1:6" ht="15.75" x14ac:dyDescent="0.25">
      <c r="A54" s="38" t="s">
        <v>19</v>
      </c>
      <c r="B54" s="33">
        <f>SUM(C54:E54)</f>
        <v>1603.6</v>
      </c>
      <c r="C54" s="36">
        <f>'[1]ПП.2.'!E265</f>
        <v>0</v>
      </c>
      <c r="D54" s="36">
        <f>'[1]ПП.2.'!F265</f>
        <v>0</v>
      </c>
      <c r="E54" s="36">
        <f>'[1]ПП.2.'!G265</f>
        <v>1603.6</v>
      </c>
      <c r="F54" s="32"/>
    </row>
    <row r="55" spans="1:6" ht="61.5" customHeight="1" x14ac:dyDescent="0.25">
      <c r="A55" s="52" t="s">
        <v>100</v>
      </c>
      <c r="B55" s="53"/>
      <c r="C55" s="53"/>
      <c r="D55" s="53"/>
      <c r="E55" s="53"/>
      <c r="F55" s="54"/>
    </row>
    <row r="56" spans="1:6" ht="31.5" x14ac:dyDescent="0.25">
      <c r="A56" s="38" t="s">
        <v>18</v>
      </c>
      <c r="B56" s="33">
        <f>SUM(C56:F56)</f>
        <v>2600</v>
      </c>
      <c r="C56" s="36">
        <f t="shared" ref="C56:E57" si="10">C59</f>
        <v>0</v>
      </c>
      <c r="D56" s="36">
        <f t="shared" si="10"/>
        <v>2340</v>
      </c>
      <c r="E56" s="36">
        <f t="shared" si="10"/>
        <v>260</v>
      </c>
      <c r="F56" s="32"/>
    </row>
    <row r="57" spans="1:6" ht="15.75" x14ac:dyDescent="0.25">
      <c r="A57" s="38" t="s">
        <v>19</v>
      </c>
      <c r="B57" s="33">
        <f>SUM(C57:F57)</f>
        <v>2600</v>
      </c>
      <c r="C57" s="36">
        <f t="shared" si="10"/>
        <v>0</v>
      </c>
      <c r="D57" s="36">
        <f t="shared" si="10"/>
        <v>2340</v>
      </c>
      <c r="E57" s="36">
        <f t="shared" si="10"/>
        <v>260</v>
      </c>
      <c r="F57" s="32"/>
    </row>
    <row r="58" spans="1:6" ht="47.25" customHeight="1" x14ac:dyDescent="0.25">
      <c r="A58" s="52" t="s">
        <v>101</v>
      </c>
      <c r="B58" s="53"/>
      <c r="C58" s="53"/>
      <c r="D58" s="53"/>
      <c r="E58" s="53"/>
      <c r="F58" s="54"/>
    </row>
    <row r="59" spans="1:6" ht="31.5" x14ac:dyDescent="0.25">
      <c r="A59" s="38" t="s">
        <v>18</v>
      </c>
      <c r="B59" s="33">
        <f>SUM(C59:E59)</f>
        <v>2600</v>
      </c>
      <c r="C59" s="36">
        <v>0</v>
      </c>
      <c r="D59" s="36">
        <v>2340</v>
      </c>
      <c r="E59" s="36">
        <v>260</v>
      </c>
      <c r="F59" s="32"/>
    </row>
    <row r="60" spans="1:6" ht="15.75" x14ac:dyDescent="0.25">
      <c r="A60" s="38" t="s">
        <v>19</v>
      </c>
      <c r="B60" s="33">
        <f>SUM(C60:E60)</f>
        <v>2600</v>
      </c>
      <c r="C60" s="36">
        <f>'[1]ПП.2.'!E307</f>
        <v>0</v>
      </c>
      <c r="D60" s="36">
        <f>'[1]ПП.2.'!F307</f>
        <v>2340</v>
      </c>
      <c r="E60" s="36">
        <f>'[1]ПП.2.'!G307</f>
        <v>260</v>
      </c>
      <c r="F60" s="32"/>
    </row>
    <row r="61" spans="1:6" ht="36.75" customHeight="1" x14ac:dyDescent="0.25">
      <c r="A61" s="52" t="s">
        <v>102</v>
      </c>
      <c r="B61" s="53"/>
      <c r="C61" s="53"/>
      <c r="D61" s="53"/>
      <c r="E61" s="53"/>
      <c r="F61" s="54"/>
    </row>
    <row r="62" spans="1:6" ht="31.5" x14ac:dyDescent="0.25">
      <c r="A62" s="38" t="s">
        <v>18</v>
      </c>
      <c r="B62" s="33">
        <f t="shared" si="8"/>
        <v>1046.2693899999999</v>
      </c>
      <c r="C62" s="36">
        <f t="shared" ref="C62:E63" si="11">C65</f>
        <v>0</v>
      </c>
      <c r="D62" s="36">
        <f t="shared" si="11"/>
        <v>0</v>
      </c>
      <c r="E62" s="36">
        <f t="shared" si="11"/>
        <v>1046.2693899999999</v>
      </c>
      <c r="F62" s="32"/>
    </row>
    <row r="63" spans="1:6" ht="15.75" x14ac:dyDescent="0.25">
      <c r="A63" s="38" t="s">
        <v>19</v>
      </c>
      <c r="B63" s="33">
        <f t="shared" si="8"/>
        <v>1046.2693899999999</v>
      </c>
      <c r="C63" s="36">
        <f t="shared" si="11"/>
        <v>0</v>
      </c>
      <c r="D63" s="36">
        <f t="shared" si="11"/>
        <v>0</v>
      </c>
      <c r="E63" s="36">
        <f t="shared" si="11"/>
        <v>1046.2693899999999</v>
      </c>
      <c r="F63" s="32"/>
    </row>
    <row r="64" spans="1:6" ht="41.25" customHeight="1" x14ac:dyDescent="0.25">
      <c r="A64" s="52" t="s">
        <v>103</v>
      </c>
      <c r="B64" s="53"/>
      <c r="C64" s="53"/>
      <c r="D64" s="53"/>
      <c r="E64" s="53"/>
      <c r="F64" s="54"/>
    </row>
    <row r="65" spans="1:6" ht="31.5" x14ac:dyDescent="0.25">
      <c r="A65" s="38" t="s">
        <v>18</v>
      </c>
      <c r="B65" s="33">
        <f>SUM(C65:F65)</f>
        <v>1046.2693899999999</v>
      </c>
      <c r="C65" s="36">
        <v>0</v>
      </c>
      <c r="D65" s="36">
        <v>0</v>
      </c>
      <c r="E65" s="36">
        <v>1046.2693899999999</v>
      </c>
      <c r="F65" s="32"/>
    </row>
    <row r="66" spans="1:6" ht="15.75" x14ac:dyDescent="0.25">
      <c r="A66" s="38" t="s">
        <v>19</v>
      </c>
      <c r="B66" s="33">
        <f>SUM(C66:F66)</f>
        <v>1046.2693899999999</v>
      </c>
      <c r="C66" s="36">
        <f>'[1]ПП.2.'!E337</f>
        <v>0</v>
      </c>
      <c r="D66" s="36">
        <f>'[1]ПП.2.'!F337</f>
        <v>0</v>
      </c>
      <c r="E66" s="36">
        <f>'[1]ПП.2.'!G337</f>
        <v>1046.2693899999999</v>
      </c>
      <c r="F66" s="32"/>
    </row>
    <row r="67" spans="1:6" ht="66" customHeight="1" x14ac:dyDescent="0.25">
      <c r="A67" s="48" t="s">
        <v>82</v>
      </c>
      <c r="B67" s="49"/>
      <c r="C67" s="49"/>
      <c r="D67" s="49"/>
      <c r="E67" s="49"/>
      <c r="F67" s="50"/>
    </row>
    <row r="68" spans="1:6" ht="31.5" x14ac:dyDescent="0.25">
      <c r="A68" s="38" t="s">
        <v>18</v>
      </c>
      <c r="B68" s="33">
        <f>SUM(C68:F68)</f>
        <v>187261.27885</v>
      </c>
      <c r="C68" s="36">
        <f t="shared" ref="C68:E69" si="12">C71+C74+C77+C80</f>
        <v>0</v>
      </c>
      <c r="D68" s="36">
        <f t="shared" si="12"/>
        <v>82089</v>
      </c>
      <c r="E68" s="36">
        <f t="shared" si="12"/>
        <v>105172.27884999999</v>
      </c>
      <c r="F68" s="32"/>
    </row>
    <row r="69" spans="1:6" ht="15.75" x14ac:dyDescent="0.25">
      <c r="A69" s="38" t="s">
        <v>19</v>
      </c>
      <c r="B69" s="33">
        <f>SUM(C69:F69)</f>
        <v>187261.27885</v>
      </c>
      <c r="C69" s="36">
        <f t="shared" si="12"/>
        <v>0</v>
      </c>
      <c r="D69" s="36">
        <f t="shared" si="12"/>
        <v>82089</v>
      </c>
      <c r="E69" s="36">
        <f t="shared" si="12"/>
        <v>105172.27884999999</v>
      </c>
      <c r="F69" s="32"/>
    </row>
    <row r="70" spans="1:6" ht="40.5" customHeight="1" x14ac:dyDescent="0.25">
      <c r="A70" s="48" t="s">
        <v>83</v>
      </c>
      <c r="B70" s="49"/>
      <c r="C70" s="49"/>
      <c r="D70" s="49"/>
      <c r="E70" s="49"/>
      <c r="F70" s="50"/>
    </row>
    <row r="71" spans="1:6" ht="19.5" customHeight="1" x14ac:dyDescent="0.25">
      <c r="A71" s="38" t="s">
        <v>18</v>
      </c>
      <c r="B71" s="33">
        <f>SUM(C71:F71)</f>
        <v>66511.33580999999</v>
      </c>
      <c r="C71" s="36">
        <f>'[1]ПП.1.'!E11</f>
        <v>0</v>
      </c>
      <c r="D71" s="36">
        <v>51058.7</v>
      </c>
      <c r="E71" s="36">
        <v>15452.63581</v>
      </c>
      <c r="F71" s="32"/>
    </row>
    <row r="72" spans="1:6" ht="15.75" x14ac:dyDescent="0.25">
      <c r="A72" s="38" t="s">
        <v>19</v>
      </c>
      <c r="B72" s="33">
        <f>SUM(C72:F72)</f>
        <v>66511.33580999999</v>
      </c>
      <c r="C72" s="36">
        <f>'[1]ПП.1.'!E12</f>
        <v>0</v>
      </c>
      <c r="D72" s="36">
        <f>'[1]ПП.1.'!F12</f>
        <v>51058.7</v>
      </c>
      <c r="E72" s="36">
        <f>'[1]ПП.1.'!G12</f>
        <v>15452.63581</v>
      </c>
      <c r="F72" s="32"/>
    </row>
    <row r="73" spans="1:6" ht="36.75" customHeight="1" x14ac:dyDescent="0.25">
      <c r="A73" s="52" t="s">
        <v>104</v>
      </c>
      <c r="B73" s="53"/>
      <c r="C73" s="53"/>
      <c r="D73" s="53"/>
      <c r="E73" s="53"/>
      <c r="F73" s="54"/>
    </row>
    <row r="74" spans="1:6" ht="25.5" customHeight="1" x14ac:dyDescent="0.25">
      <c r="A74" s="38" t="s">
        <v>18</v>
      </c>
      <c r="B74" s="33">
        <f>SUM(C74:F74)</f>
        <v>70553.391730000003</v>
      </c>
      <c r="C74" s="36">
        <v>0</v>
      </c>
      <c r="D74" s="36">
        <v>19283.3</v>
      </c>
      <c r="E74" s="36">
        <v>51270.09173</v>
      </c>
      <c r="F74" s="32"/>
    </row>
    <row r="75" spans="1:6" ht="15.75" x14ac:dyDescent="0.25">
      <c r="A75" s="38" t="s">
        <v>19</v>
      </c>
      <c r="B75" s="33">
        <f>SUM(C75:F75)</f>
        <v>70553.391730000003</v>
      </c>
      <c r="C75" s="36">
        <f>'[1]ПП.1.'!E21</f>
        <v>0</v>
      </c>
      <c r="D75" s="36">
        <f>'[1]ПП.1.'!F21</f>
        <v>19283.3</v>
      </c>
      <c r="E75" s="36">
        <f>'[1]ПП.1.'!G21</f>
        <v>51270.09173</v>
      </c>
      <c r="F75" s="32"/>
    </row>
    <row r="76" spans="1:6" ht="46.5" customHeight="1" x14ac:dyDescent="0.25">
      <c r="A76" s="48" t="s">
        <v>105</v>
      </c>
      <c r="B76" s="49"/>
      <c r="C76" s="49"/>
      <c r="D76" s="49"/>
      <c r="E76" s="49"/>
      <c r="F76" s="50"/>
    </row>
    <row r="77" spans="1:6" ht="31.5" x14ac:dyDescent="0.25">
      <c r="A77" s="38" t="s">
        <v>18</v>
      </c>
      <c r="B77" s="33">
        <f>SUM(C77:F77)</f>
        <v>50074.627789999999</v>
      </c>
      <c r="C77" s="36">
        <f>'[1]ПП.1.'!E29</f>
        <v>0</v>
      </c>
      <c r="D77" s="36">
        <v>11625.2</v>
      </c>
      <c r="E77" s="36">
        <v>38449.427790000002</v>
      </c>
      <c r="F77" s="32"/>
    </row>
    <row r="78" spans="1:6" ht="15.75" x14ac:dyDescent="0.25">
      <c r="A78" s="38" t="s">
        <v>19</v>
      </c>
      <c r="B78" s="33">
        <f>SUM(C78:F78)</f>
        <v>50074.627789999999</v>
      </c>
      <c r="C78" s="36">
        <f>'[1]ПП.1.'!E30</f>
        <v>0</v>
      </c>
      <c r="D78" s="36">
        <f>'[1]ПП.1.'!F30</f>
        <v>11625.2</v>
      </c>
      <c r="E78" s="36">
        <f>'[1]ПП.1.'!G30</f>
        <v>38449.427790000002</v>
      </c>
      <c r="F78" s="32"/>
    </row>
    <row r="79" spans="1:6" ht="55.5" customHeight="1" x14ac:dyDescent="0.25">
      <c r="A79" s="48" t="s">
        <v>84</v>
      </c>
      <c r="B79" s="49"/>
      <c r="C79" s="49"/>
      <c r="D79" s="49"/>
      <c r="E79" s="49"/>
      <c r="F79" s="50"/>
    </row>
    <row r="80" spans="1:6" ht="31.5" x14ac:dyDescent="0.25">
      <c r="A80" s="38" t="s">
        <v>18</v>
      </c>
      <c r="B80" s="33">
        <f>SUM(C80:F80)</f>
        <v>121.92352</v>
      </c>
      <c r="C80" s="35">
        <v>0</v>
      </c>
      <c r="D80" s="35">
        <v>121.8</v>
      </c>
      <c r="E80" s="35">
        <v>0.12352</v>
      </c>
      <c r="F80" s="32"/>
    </row>
    <row r="81" spans="1:6" ht="15.75" x14ac:dyDescent="0.25">
      <c r="A81" s="38" t="s">
        <v>19</v>
      </c>
      <c r="B81" s="33">
        <f>SUM(C81:F81)</f>
        <v>121.92352</v>
      </c>
      <c r="C81" s="35">
        <f>'[1]ПП.1.'!E42</f>
        <v>0</v>
      </c>
      <c r="D81" s="35">
        <f>'[1]ПП.1.'!F42</f>
        <v>121.8</v>
      </c>
      <c r="E81" s="35">
        <f>'[1]ПП.1.'!G42</f>
        <v>0.12352</v>
      </c>
      <c r="F81" s="32"/>
    </row>
    <row r="82" spans="1:6" ht="55.5" customHeight="1" x14ac:dyDescent="0.25">
      <c r="A82" s="52" t="s">
        <v>106</v>
      </c>
      <c r="B82" s="53"/>
      <c r="C82" s="53"/>
      <c r="D82" s="53"/>
      <c r="E82" s="53"/>
      <c r="F82" s="54"/>
    </row>
    <row r="83" spans="1:6" ht="24" customHeight="1" x14ac:dyDescent="0.25">
      <c r="A83" s="38" t="s">
        <v>18</v>
      </c>
      <c r="B83" s="33">
        <f>SUM(C83:F83)</f>
        <v>5887.2690199999997</v>
      </c>
      <c r="C83" s="36">
        <f t="shared" ref="C83:E84" si="13">C86+C89+C92</f>
        <v>452.14173</v>
      </c>
      <c r="D83" s="36">
        <f t="shared" si="13"/>
        <v>1805.1272900000001</v>
      </c>
      <c r="E83" s="36">
        <f t="shared" si="13"/>
        <v>3630</v>
      </c>
      <c r="F83" s="32"/>
    </row>
    <row r="84" spans="1:6" ht="15.75" x14ac:dyDescent="0.25">
      <c r="A84" s="38" t="s">
        <v>19</v>
      </c>
      <c r="B84" s="33">
        <f>SUM(C84:F84)</f>
        <v>5887.2690199999997</v>
      </c>
      <c r="C84" s="36">
        <f t="shared" si="13"/>
        <v>452.14173</v>
      </c>
      <c r="D84" s="36">
        <f t="shared" si="13"/>
        <v>1805.1272900000001</v>
      </c>
      <c r="E84" s="36">
        <f t="shared" si="13"/>
        <v>3630</v>
      </c>
      <c r="F84" s="32"/>
    </row>
    <row r="85" spans="1:6" ht="69.75" customHeight="1" x14ac:dyDescent="0.25">
      <c r="A85" s="48" t="s">
        <v>85</v>
      </c>
      <c r="B85" s="49"/>
      <c r="C85" s="49"/>
      <c r="D85" s="49"/>
      <c r="E85" s="49"/>
      <c r="F85" s="50"/>
    </row>
    <row r="86" spans="1:6" ht="31.5" x14ac:dyDescent="0.25">
      <c r="A86" s="38" t="s">
        <v>18</v>
      </c>
      <c r="B86" s="33">
        <f>SUM(C86:F86)</f>
        <v>0</v>
      </c>
      <c r="C86" s="36">
        <f>'[1]ПП.1.'!E62</f>
        <v>0</v>
      </c>
      <c r="D86" s="36">
        <f>'[1]ПП.1.'!F62</f>
        <v>0</v>
      </c>
      <c r="E86" s="36">
        <f>'[1]ПП.1.'!G62</f>
        <v>0</v>
      </c>
      <c r="F86" s="32"/>
    </row>
    <row r="87" spans="1:6" ht="15.75" x14ac:dyDescent="0.25">
      <c r="A87" s="38" t="s">
        <v>19</v>
      </c>
      <c r="B87" s="33">
        <f>SUM(C87:F87)</f>
        <v>0</v>
      </c>
      <c r="C87" s="36">
        <f>'[1]ПП.1.'!E63</f>
        <v>0</v>
      </c>
      <c r="D87" s="36">
        <f>'[1]ПП.1.'!F63</f>
        <v>0</v>
      </c>
      <c r="E87" s="36">
        <f>'[1]ПП.1.'!G63</f>
        <v>0</v>
      </c>
      <c r="F87" s="32"/>
    </row>
    <row r="88" spans="1:6" ht="57" customHeight="1" x14ac:dyDescent="0.25">
      <c r="A88" s="48" t="s">
        <v>86</v>
      </c>
      <c r="B88" s="49"/>
      <c r="C88" s="49"/>
      <c r="D88" s="49"/>
      <c r="E88" s="49"/>
      <c r="F88" s="50"/>
    </row>
    <row r="89" spans="1:6" ht="31.5" x14ac:dyDescent="0.25">
      <c r="A89" s="38" t="s">
        <v>18</v>
      </c>
      <c r="B89" s="33">
        <f t="shared" ref="B89:B102" si="14">SUM(B90:B91)</f>
        <v>5887.2690199999997</v>
      </c>
      <c r="C89" s="36">
        <f>'[1]ПП.1.'!E65</f>
        <v>0</v>
      </c>
      <c r="D89" s="36">
        <f>'[1]ПП.1.'!F65</f>
        <v>0</v>
      </c>
      <c r="E89" s="36">
        <f>'[1]ПП.1.'!G65</f>
        <v>0</v>
      </c>
      <c r="F89" s="32"/>
    </row>
    <row r="90" spans="1:6" ht="15.75" x14ac:dyDescent="0.25">
      <c r="A90" s="38" t="s">
        <v>19</v>
      </c>
      <c r="B90" s="33">
        <f t="shared" si="14"/>
        <v>5887.2690199999997</v>
      </c>
      <c r="C90" s="36">
        <f>'[1]ПП.1.'!E66</f>
        <v>0</v>
      </c>
      <c r="D90" s="36">
        <f>'[1]ПП.1.'!F66</f>
        <v>0</v>
      </c>
      <c r="E90" s="36">
        <f>'[1]ПП.1.'!G66</f>
        <v>0</v>
      </c>
      <c r="F90" s="32"/>
    </row>
    <row r="91" spans="1:6" ht="51" customHeight="1" x14ac:dyDescent="0.25">
      <c r="A91" s="52" t="s">
        <v>107</v>
      </c>
      <c r="B91" s="53"/>
      <c r="C91" s="53"/>
      <c r="D91" s="53"/>
      <c r="E91" s="53"/>
      <c r="F91" s="54"/>
    </row>
    <row r="92" spans="1:6" ht="19.5" customHeight="1" x14ac:dyDescent="0.25">
      <c r="A92" s="38" t="s">
        <v>18</v>
      </c>
      <c r="B92" s="33">
        <f>SUM(C92:F92)</f>
        <v>5887.2690199999997</v>
      </c>
      <c r="C92" s="36">
        <v>452.14173</v>
      </c>
      <c r="D92" s="36">
        <v>1805.1272900000001</v>
      </c>
      <c r="E92" s="36">
        <v>3630</v>
      </c>
      <c r="F92" s="32">
        <f>F95</f>
        <v>0</v>
      </c>
    </row>
    <row r="93" spans="1:6" ht="15.75" x14ac:dyDescent="0.25">
      <c r="A93" s="38" t="s">
        <v>19</v>
      </c>
      <c r="B93" s="33">
        <f>SUM(C93:F93)</f>
        <v>5887.2690199999997</v>
      </c>
      <c r="C93" s="36">
        <f>'[1]ПП.1.'!E72</f>
        <v>452.14173</v>
      </c>
      <c r="D93" s="36">
        <f>'[1]ПП.1.'!F72</f>
        <v>1805.1272900000001</v>
      </c>
      <c r="E93" s="36">
        <f>'[1]ПП.1.'!G72</f>
        <v>3630</v>
      </c>
      <c r="F93" s="32">
        <f>F96</f>
        <v>0</v>
      </c>
    </row>
    <row r="94" spans="1:6" ht="42.75" customHeight="1" x14ac:dyDescent="0.25">
      <c r="A94" s="52" t="s">
        <v>108</v>
      </c>
      <c r="B94" s="53"/>
      <c r="C94" s="53"/>
      <c r="D94" s="53"/>
      <c r="E94" s="53"/>
      <c r="F94" s="54"/>
    </row>
    <row r="95" spans="1:6" ht="14.25" customHeight="1" x14ac:dyDescent="0.25">
      <c r="A95" s="38" t="s">
        <v>18</v>
      </c>
      <c r="B95" s="33">
        <f t="shared" si="14"/>
        <v>31992.45407</v>
      </c>
      <c r="C95" s="36">
        <f>C98+C101+C104</f>
        <v>95977.362209999992</v>
      </c>
      <c r="D95" s="36">
        <f>D98+D101+D103</f>
        <v>0</v>
      </c>
      <c r="E95" s="36">
        <f>E98+E101+E104</f>
        <v>0</v>
      </c>
      <c r="F95" s="32"/>
    </row>
    <row r="96" spans="1:6" ht="14.25" customHeight="1" x14ac:dyDescent="0.25">
      <c r="A96" s="38" t="s">
        <v>19</v>
      </c>
      <c r="B96" s="33">
        <f t="shared" si="14"/>
        <v>31992.45407</v>
      </c>
      <c r="C96" s="36">
        <f>C99+C102+C105</f>
        <v>95977.362209999992</v>
      </c>
      <c r="D96" s="36">
        <f>D99+D102+D104</f>
        <v>0</v>
      </c>
      <c r="E96" s="36">
        <f>E99+E102+E105</f>
        <v>0</v>
      </c>
      <c r="F96" s="32"/>
    </row>
    <row r="97" spans="1:6" ht="42" customHeight="1" x14ac:dyDescent="0.25">
      <c r="A97" s="52" t="s">
        <v>109</v>
      </c>
      <c r="B97" s="53"/>
      <c r="C97" s="53"/>
      <c r="D97" s="53"/>
      <c r="E97" s="53"/>
      <c r="F97" s="54"/>
    </row>
    <row r="98" spans="1:6" ht="24" customHeight="1" x14ac:dyDescent="0.25">
      <c r="A98" s="38" t="s">
        <v>18</v>
      </c>
      <c r="B98" s="33">
        <f t="shared" si="14"/>
        <v>31992.45407</v>
      </c>
      <c r="C98" s="36">
        <v>31992.45407</v>
      </c>
      <c r="D98" s="36">
        <v>0</v>
      </c>
      <c r="E98" s="36">
        <v>0</v>
      </c>
      <c r="F98" s="36"/>
    </row>
    <row r="99" spans="1:6" ht="24" customHeight="1" x14ac:dyDescent="0.25">
      <c r="A99" s="38" t="s">
        <v>19</v>
      </c>
      <c r="B99" s="33">
        <f t="shared" si="14"/>
        <v>31992.45407</v>
      </c>
      <c r="C99" s="36">
        <v>31992.45407</v>
      </c>
      <c r="D99" s="36">
        <v>0</v>
      </c>
      <c r="E99" s="36">
        <v>0</v>
      </c>
      <c r="F99" s="36"/>
    </row>
    <row r="100" spans="1:6" ht="60.75" customHeight="1" x14ac:dyDescent="0.25">
      <c r="A100" s="52" t="s">
        <v>110</v>
      </c>
      <c r="B100" s="53"/>
      <c r="C100" s="53"/>
      <c r="D100" s="53"/>
      <c r="E100" s="53"/>
      <c r="F100" s="54"/>
    </row>
    <row r="101" spans="1:6" ht="17.25" customHeight="1" x14ac:dyDescent="0.25">
      <c r="A101" s="38" t="s">
        <v>18</v>
      </c>
      <c r="B101" s="33">
        <f>SUM(B102:B103)</f>
        <v>31992.45407</v>
      </c>
      <c r="C101" s="32">
        <v>31992.45407</v>
      </c>
      <c r="D101" s="32">
        <v>0</v>
      </c>
      <c r="E101" s="32">
        <v>0</v>
      </c>
      <c r="F101" s="32"/>
    </row>
    <row r="102" spans="1:6" ht="17.25" customHeight="1" x14ac:dyDescent="0.25">
      <c r="A102" s="38" t="s">
        <v>19</v>
      </c>
      <c r="B102" s="33">
        <f t="shared" si="14"/>
        <v>31992.45407</v>
      </c>
      <c r="C102" s="32">
        <v>31992.45407</v>
      </c>
      <c r="D102" s="32">
        <v>0</v>
      </c>
      <c r="E102" s="32">
        <v>0</v>
      </c>
      <c r="F102" s="32"/>
    </row>
    <row r="103" spans="1:6" ht="76.5" customHeight="1" x14ac:dyDescent="0.25">
      <c r="A103" s="52" t="s">
        <v>111</v>
      </c>
      <c r="B103" s="53"/>
      <c r="C103" s="53"/>
      <c r="D103" s="53"/>
      <c r="E103" s="53"/>
      <c r="F103" s="54"/>
    </row>
    <row r="104" spans="1:6" ht="20.25" customHeight="1" x14ac:dyDescent="0.25">
      <c r="A104" s="38" t="s">
        <v>18</v>
      </c>
      <c r="B104" s="33">
        <f>SUM(C104:F104)</f>
        <v>31992.45407</v>
      </c>
      <c r="C104" s="36">
        <v>31992.45407</v>
      </c>
      <c r="D104" s="36">
        <v>0</v>
      </c>
      <c r="E104" s="36">
        <v>0</v>
      </c>
      <c r="F104" s="32"/>
    </row>
    <row r="105" spans="1:6" ht="20.25" customHeight="1" x14ac:dyDescent="0.25">
      <c r="A105" s="38" t="s">
        <v>19</v>
      </c>
      <c r="B105" s="33">
        <f>SUM(C105:F105)</f>
        <v>31992.45407</v>
      </c>
      <c r="C105" s="36">
        <f>'[1]ПП.1.'!E108</f>
        <v>31992.45407</v>
      </c>
      <c r="D105" s="36">
        <f>'[1]ПП.1.'!F108</f>
        <v>0</v>
      </c>
      <c r="E105" s="36">
        <f>'[1]ПП.1.'!G108</f>
        <v>0</v>
      </c>
      <c r="F105" s="32"/>
    </row>
    <row r="106" spans="1:6" ht="56.25" customHeight="1" x14ac:dyDescent="0.25">
      <c r="A106" s="52" t="s">
        <v>112</v>
      </c>
      <c r="B106" s="53"/>
      <c r="C106" s="53"/>
      <c r="D106" s="53"/>
      <c r="E106" s="53"/>
      <c r="F106" s="54"/>
    </row>
    <row r="107" spans="1:6" ht="24.75" customHeight="1" x14ac:dyDescent="0.25">
      <c r="A107" s="38" t="s">
        <v>18</v>
      </c>
      <c r="B107" s="33">
        <f>SUM(C107:F107)</f>
        <v>25544.899999999998</v>
      </c>
      <c r="C107" s="36">
        <f t="shared" ref="C107:E108" si="15">C110+C113+C116</f>
        <v>9652.9399799999992</v>
      </c>
      <c r="D107" s="36">
        <f t="shared" si="15"/>
        <v>13638.86002</v>
      </c>
      <c r="E107" s="36">
        <f t="shared" si="15"/>
        <v>2253.1</v>
      </c>
      <c r="F107" s="32"/>
    </row>
    <row r="108" spans="1:6" ht="24.75" customHeight="1" x14ac:dyDescent="0.25">
      <c r="A108" s="38" t="s">
        <v>19</v>
      </c>
      <c r="B108" s="33">
        <f>SUM(C108:F108)</f>
        <v>25544.899999999998</v>
      </c>
      <c r="C108" s="36">
        <f t="shared" si="15"/>
        <v>9652.9399799999992</v>
      </c>
      <c r="D108" s="36">
        <f t="shared" si="15"/>
        <v>13638.86002</v>
      </c>
      <c r="E108" s="36">
        <f t="shared" si="15"/>
        <v>2253.1</v>
      </c>
      <c r="F108" s="32"/>
    </row>
    <row r="109" spans="1:6" ht="59.25" customHeight="1" x14ac:dyDescent="0.25">
      <c r="A109" s="52" t="s">
        <v>113</v>
      </c>
      <c r="B109" s="53"/>
      <c r="C109" s="53"/>
      <c r="D109" s="53"/>
      <c r="E109" s="53"/>
      <c r="F109" s="54"/>
    </row>
    <row r="110" spans="1:6" ht="31.5" x14ac:dyDescent="0.25">
      <c r="A110" s="38" t="s">
        <v>18</v>
      </c>
      <c r="B110" s="33">
        <f>SUM(C110:F110)</f>
        <v>25189.399999999998</v>
      </c>
      <c r="C110" s="36">
        <v>9652.9399799999992</v>
      </c>
      <c r="D110" s="36">
        <v>13638.86002</v>
      </c>
      <c r="E110" s="36">
        <v>1897.6</v>
      </c>
      <c r="F110" s="32"/>
    </row>
    <row r="111" spans="1:6" ht="15.75" x14ac:dyDescent="0.25">
      <c r="A111" s="38" t="s">
        <v>19</v>
      </c>
      <c r="B111" s="33">
        <f>SUM(C111:F111)</f>
        <v>25189.399999999998</v>
      </c>
      <c r="C111" s="36">
        <f>'[1]ПП.1.'!E114</f>
        <v>9652.9399799999992</v>
      </c>
      <c r="D111" s="36">
        <f>'[1]ПП.1.'!F114</f>
        <v>13638.86002</v>
      </c>
      <c r="E111" s="36">
        <f>'[1]ПП.1.'!G114</f>
        <v>1897.6</v>
      </c>
      <c r="F111" s="32"/>
    </row>
    <row r="112" spans="1:6" ht="49.5" customHeight="1" x14ac:dyDescent="0.25">
      <c r="A112" s="52" t="s">
        <v>114</v>
      </c>
      <c r="B112" s="53"/>
      <c r="C112" s="53"/>
      <c r="D112" s="53"/>
      <c r="E112" s="53"/>
      <c r="F112" s="54"/>
    </row>
    <row r="113" spans="1:6" ht="18" customHeight="1" x14ac:dyDescent="0.25">
      <c r="A113" s="38" t="s">
        <v>18</v>
      </c>
      <c r="B113" s="33">
        <f t="shared" ref="B113:B129" si="16">SUM(C113:F113)</f>
        <v>355.5</v>
      </c>
      <c r="C113" s="36">
        <v>0</v>
      </c>
      <c r="D113" s="36">
        <v>0</v>
      </c>
      <c r="E113" s="36">
        <v>355.5</v>
      </c>
      <c r="F113" s="32"/>
    </row>
    <row r="114" spans="1:6" ht="18" customHeight="1" x14ac:dyDescent="0.25">
      <c r="A114" s="38" t="s">
        <v>19</v>
      </c>
      <c r="B114" s="33">
        <f t="shared" si="16"/>
        <v>355.5</v>
      </c>
      <c r="C114" s="36">
        <f>'[1]ПП.1.'!E135</f>
        <v>0</v>
      </c>
      <c r="D114" s="36">
        <f>'[1]ПП.1.'!F135</f>
        <v>0</v>
      </c>
      <c r="E114" s="36">
        <f>'[1]ПП.1.'!G135</f>
        <v>355.5</v>
      </c>
      <c r="F114" s="32"/>
    </row>
    <row r="115" spans="1:6" ht="56.25" customHeight="1" x14ac:dyDescent="0.25">
      <c r="A115" s="52" t="s">
        <v>115</v>
      </c>
      <c r="B115" s="53"/>
      <c r="C115" s="53"/>
      <c r="D115" s="53"/>
      <c r="E115" s="53"/>
      <c r="F115" s="54"/>
    </row>
    <row r="116" spans="1:6" ht="31.5" x14ac:dyDescent="0.25">
      <c r="A116" s="38" t="s">
        <v>18</v>
      </c>
      <c r="B116" s="33">
        <f t="shared" si="16"/>
        <v>0</v>
      </c>
      <c r="C116" s="36">
        <f>'[1]ПП.1.'!E143</f>
        <v>0</v>
      </c>
      <c r="D116" s="36">
        <f>'[1]ПП.1.'!F143</f>
        <v>0</v>
      </c>
      <c r="E116" s="36">
        <f>'[1]ПП.1.'!G143</f>
        <v>0</v>
      </c>
      <c r="F116" s="32"/>
    </row>
    <row r="117" spans="1:6" ht="15.75" x14ac:dyDescent="0.25">
      <c r="A117" s="38" t="s">
        <v>19</v>
      </c>
      <c r="B117" s="33">
        <f t="shared" si="16"/>
        <v>0</v>
      </c>
      <c r="C117" s="36">
        <f>'[1]ПП.1.'!E144</f>
        <v>0</v>
      </c>
      <c r="D117" s="36">
        <f>'[1]ПП.1.'!F144</f>
        <v>0</v>
      </c>
      <c r="E117" s="36">
        <f>'[1]ПП.1.'!G144</f>
        <v>0</v>
      </c>
      <c r="F117" s="32"/>
    </row>
    <row r="118" spans="1:6" ht="85.5" customHeight="1" x14ac:dyDescent="0.25">
      <c r="A118" s="52" t="s">
        <v>116</v>
      </c>
      <c r="B118" s="53"/>
      <c r="C118" s="53"/>
      <c r="D118" s="53"/>
      <c r="E118" s="53"/>
      <c r="F118" s="54"/>
    </row>
    <row r="119" spans="1:6" ht="31.5" x14ac:dyDescent="0.25">
      <c r="A119" s="38" t="s">
        <v>18</v>
      </c>
      <c r="B119" s="33">
        <f t="shared" si="16"/>
        <v>40</v>
      </c>
      <c r="C119" s="36">
        <f t="shared" ref="C119:E120" si="17">C122</f>
        <v>0</v>
      </c>
      <c r="D119" s="36">
        <f t="shared" si="17"/>
        <v>0</v>
      </c>
      <c r="E119" s="36">
        <f t="shared" si="17"/>
        <v>40</v>
      </c>
      <c r="F119" s="32"/>
    </row>
    <row r="120" spans="1:6" ht="15.75" x14ac:dyDescent="0.25">
      <c r="A120" s="38" t="s">
        <v>19</v>
      </c>
      <c r="B120" s="33">
        <f t="shared" si="16"/>
        <v>40</v>
      </c>
      <c r="C120" s="36">
        <f t="shared" si="17"/>
        <v>0</v>
      </c>
      <c r="D120" s="36">
        <f t="shared" si="17"/>
        <v>0</v>
      </c>
      <c r="E120" s="36">
        <f t="shared" si="17"/>
        <v>40</v>
      </c>
      <c r="F120" s="32"/>
    </row>
    <row r="121" spans="1:6" ht="64.5" customHeight="1" x14ac:dyDescent="0.25">
      <c r="A121" s="52" t="s">
        <v>117</v>
      </c>
      <c r="B121" s="53"/>
      <c r="C121" s="53"/>
      <c r="D121" s="53"/>
      <c r="E121" s="53"/>
      <c r="F121" s="54"/>
    </row>
    <row r="122" spans="1:6" ht="16.5" customHeight="1" x14ac:dyDescent="0.25">
      <c r="A122" s="38" t="s">
        <v>18</v>
      </c>
      <c r="B122" s="33">
        <f t="shared" si="16"/>
        <v>40</v>
      </c>
      <c r="C122" s="36">
        <v>0</v>
      </c>
      <c r="D122" s="36">
        <v>0</v>
      </c>
      <c r="E122" s="36">
        <v>40</v>
      </c>
      <c r="F122" s="32"/>
    </row>
    <row r="123" spans="1:6" ht="16.5" customHeight="1" x14ac:dyDescent="0.25">
      <c r="A123" s="38" t="s">
        <v>19</v>
      </c>
      <c r="B123" s="33">
        <f t="shared" si="16"/>
        <v>40</v>
      </c>
      <c r="C123" s="36">
        <f>'[1]ПП.1.'!E150</f>
        <v>0</v>
      </c>
      <c r="D123" s="36">
        <f>'[1]ПП.1.'!F150</f>
        <v>0</v>
      </c>
      <c r="E123" s="36">
        <f>'[1]ПП.1.'!G150</f>
        <v>40</v>
      </c>
      <c r="F123" s="32"/>
    </row>
    <row r="124" spans="1:6" ht="57" customHeight="1" x14ac:dyDescent="0.25">
      <c r="A124" s="52" t="s">
        <v>118</v>
      </c>
      <c r="B124" s="53"/>
      <c r="C124" s="53"/>
      <c r="D124" s="53"/>
      <c r="E124" s="53"/>
      <c r="F124" s="54"/>
    </row>
    <row r="125" spans="1:6" ht="31.5" x14ac:dyDescent="0.25">
      <c r="A125" s="38" t="s">
        <v>18</v>
      </c>
      <c r="B125" s="33">
        <f t="shared" si="16"/>
        <v>153</v>
      </c>
      <c r="C125" s="36">
        <f t="shared" ref="C125:E126" si="18">C128</f>
        <v>0</v>
      </c>
      <c r="D125" s="36">
        <f t="shared" si="18"/>
        <v>0</v>
      </c>
      <c r="E125" s="36">
        <f t="shared" si="18"/>
        <v>153</v>
      </c>
      <c r="F125" s="32"/>
    </row>
    <row r="126" spans="1:6" ht="15.75" x14ac:dyDescent="0.25">
      <c r="A126" s="38" t="s">
        <v>19</v>
      </c>
      <c r="B126" s="33">
        <f t="shared" si="16"/>
        <v>153</v>
      </c>
      <c r="C126" s="36">
        <f t="shared" si="18"/>
        <v>0</v>
      </c>
      <c r="D126" s="36">
        <f t="shared" si="18"/>
        <v>0</v>
      </c>
      <c r="E126" s="36">
        <f t="shared" si="18"/>
        <v>153</v>
      </c>
      <c r="F126" s="32"/>
    </row>
    <row r="127" spans="1:6" ht="72" customHeight="1" x14ac:dyDescent="0.25">
      <c r="A127" s="52" t="s">
        <v>119</v>
      </c>
      <c r="B127" s="53"/>
      <c r="C127" s="53"/>
      <c r="D127" s="53"/>
      <c r="E127" s="53"/>
      <c r="F127" s="54"/>
    </row>
    <row r="128" spans="1:6" ht="31.5" x14ac:dyDescent="0.25">
      <c r="A128" s="38" t="s">
        <v>18</v>
      </c>
      <c r="B128" s="33">
        <f t="shared" si="16"/>
        <v>153</v>
      </c>
      <c r="C128" s="36">
        <v>0</v>
      </c>
      <c r="D128" s="36">
        <v>0</v>
      </c>
      <c r="E128" s="36">
        <v>153</v>
      </c>
      <c r="F128" s="32"/>
    </row>
    <row r="129" spans="1:6" ht="15.75" x14ac:dyDescent="0.25">
      <c r="A129" s="38" t="s">
        <v>19</v>
      </c>
      <c r="B129" s="33">
        <f t="shared" si="16"/>
        <v>153</v>
      </c>
      <c r="C129" s="36">
        <f>'[1]ПП.1.'!E162</f>
        <v>0</v>
      </c>
      <c r="D129" s="36">
        <f>'[1]ПП.1.'!F162</f>
        <v>0</v>
      </c>
      <c r="E129" s="36">
        <f>'[1]ПП.1.'!G159</f>
        <v>153</v>
      </c>
      <c r="F129" s="32"/>
    </row>
    <row r="130" spans="1:6" ht="69" customHeight="1" x14ac:dyDescent="0.25">
      <c r="A130" s="48" t="s">
        <v>87</v>
      </c>
      <c r="B130" s="49"/>
      <c r="C130" s="49"/>
      <c r="D130" s="49"/>
      <c r="E130" s="49"/>
      <c r="F130" s="50"/>
    </row>
    <row r="131" spans="1:6" ht="16.5" customHeight="1" x14ac:dyDescent="0.25">
      <c r="A131" s="38" t="s">
        <v>18</v>
      </c>
      <c r="B131" s="33">
        <f>SUM(C131:F131)</f>
        <v>3264.59782</v>
      </c>
      <c r="C131" s="36">
        <f t="shared" ref="C131:E132" si="19">C134+C137+C140+C143+C146</f>
        <v>3124.6908199999998</v>
      </c>
      <c r="D131" s="36">
        <f t="shared" si="19"/>
        <v>39.906999999999996</v>
      </c>
      <c r="E131" s="36">
        <f t="shared" si="19"/>
        <v>100</v>
      </c>
      <c r="F131" s="32"/>
    </row>
    <row r="132" spans="1:6" ht="16.5" customHeight="1" x14ac:dyDescent="0.25">
      <c r="A132" s="38" t="s">
        <v>19</v>
      </c>
      <c r="B132" s="33">
        <f t="shared" ref="B132:B147" si="20">SUM(C132:F132)</f>
        <v>3264.59782</v>
      </c>
      <c r="C132" s="36">
        <f t="shared" si="19"/>
        <v>3124.6908199999998</v>
      </c>
      <c r="D132" s="36">
        <f t="shared" si="19"/>
        <v>39.906999999999996</v>
      </c>
      <c r="E132" s="36">
        <f t="shared" si="19"/>
        <v>100</v>
      </c>
      <c r="F132" s="32"/>
    </row>
    <row r="133" spans="1:6" ht="51.75" customHeight="1" x14ac:dyDescent="0.25">
      <c r="A133" s="48" t="s">
        <v>88</v>
      </c>
      <c r="B133" s="49"/>
      <c r="C133" s="49"/>
      <c r="D133" s="49"/>
      <c r="E133" s="49"/>
      <c r="F133" s="50"/>
    </row>
    <row r="134" spans="1:6" ht="18" customHeight="1" x14ac:dyDescent="0.25">
      <c r="A134" s="38" t="s">
        <v>18</v>
      </c>
      <c r="B134" s="33">
        <f t="shared" si="20"/>
        <v>0</v>
      </c>
      <c r="C134" s="36"/>
      <c r="D134" s="36"/>
      <c r="E134" s="36"/>
      <c r="F134" s="32"/>
    </row>
    <row r="135" spans="1:6" ht="18" customHeight="1" x14ac:dyDescent="0.25">
      <c r="A135" s="38" t="s">
        <v>19</v>
      </c>
      <c r="B135" s="33">
        <f t="shared" si="20"/>
        <v>0</v>
      </c>
      <c r="C135" s="36"/>
      <c r="D135" s="36"/>
      <c r="E135" s="36"/>
      <c r="F135" s="32"/>
    </row>
    <row r="136" spans="1:6" ht="36" customHeight="1" x14ac:dyDescent="0.25">
      <c r="A136" s="48" t="s">
        <v>89</v>
      </c>
      <c r="B136" s="49"/>
      <c r="C136" s="49"/>
      <c r="D136" s="49"/>
      <c r="E136" s="49"/>
      <c r="F136" s="50"/>
    </row>
    <row r="137" spans="1:6" ht="16.5" customHeight="1" x14ac:dyDescent="0.25">
      <c r="A137" s="38" t="s">
        <v>18</v>
      </c>
      <c r="B137" s="33">
        <f t="shared" si="20"/>
        <v>0</v>
      </c>
      <c r="C137" s="36"/>
      <c r="D137" s="36"/>
      <c r="E137" s="36"/>
      <c r="F137" s="32"/>
    </row>
    <row r="138" spans="1:6" ht="16.5" customHeight="1" x14ac:dyDescent="0.25">
      <c r="A138" s="38" t="s">
        <v>19</v>
      </c>
      <c r="B138" s="33">
        <f t="shared" si="20"/>
        <v>0</v>
      </c>
      <c r="C138" s="36"/>
      <c r="D138" s="36"/>
      <c r="E138" s="36"/>
      <c r="F138" s="32"/>
    </row>
    <row r="139" spans="1:6" ht="36" customHeight="1" x14ac:dyDescent="0.25">
      <c r="A139" s="48" t="s">
        <v>90</v>
      </c>
      <c r="B139" s="49"/>
      <c r="C139" s="49"/>
      <c r="D139" s="49"/>
      <c r="E139" s="49"/>
      <c r="F139" s="50"/>
    </row>
    <row r="140" spans="1:6" ht="17.25" customHeight="1" x14ac:dyDescent="0.25">
      <c r="A140" s="38" t="s">
        <v>18</v>
      </c>
      <c r="B140" s="33">
        <f t="shared" si="20"/>
        <v>100</v>
      </c>
      <c r="C140" s="36">
        <f>'[1]ПП.1.'!E167</f>
        <v>0</v>
      </c>
      <c r="D140" s="36">
        <f>'[1]ПП.1.'!F167</f>
        <v>0</v>
      </c>
      <c r="E140" s="36">
        <f>'[1]ПП.1.'!G167</f>
        <v>100</v>
      </c>
      <c r="F140" s="32"/>
    </row>
    <row r="141" spans="1:6" ht="17.25" customHeight="1" x14ac:dyDescent="0.25">
      <c r="A141" s="38" t="s">
        <v>19</v>
      </c>
      <c r="B141" s="33">
        <f t="shared" si="20"/>
        <v>100</v>
      </c>
      <c r="C141" s="36">
        <f>'[1]ПП.1.'!E168</f>
        <v>0</v>
      </c>
      <c r="D141" s="36">
        <f>'[1]ПП.1.'!F168</f>
        <v>0</v>
      </c>
      <c r="E141" s="36">
        <f>'[1]ПП.1.'!G168</f>
        <v>100</v>
      </c>
      <c r="F141" s="32"/>
    </row>
    <row r="142" spans="1:6" ht="63" customHeight="1" x14ac:dyDescent="0.25">
      <c r="A142" s="48" t="s">
        <v>91</v>
      </c>
      <c r="B142" s="49"/>
      <c r="C142" s="49"/>
      <c r="D142" s="49"/>
      <c r="E142" s="49"/>
      <c r="F142" s="50"/>
    </row>
    <row r="143" spans="1:6" ht="21.75" customHeight="1" x14ac:dyDescent="0.25">
      <c r="A143" s="38" t="s">
        <v>18</v>
      </c>
      <c r="B143" s="33">
        <f t="shared" si="20"/>
        <v>1995.6999999999998</v>
      </c>
      <c r="C143" s="36">
        <f>'[1]ПП.1.'!E183</f>
        <v>1955.7929999999999</v>
      </c>
      <c r="D143" s="36">
        <f>'[1]ПП.1.'!F183</f>
        <v>39.906999999999996</v>
      </c>
      <c r="E143" s="36">
        <f>'[1]ПП.1.'!G183</f>
        <v>0</v>
      </c>
      <c r="F143" s="32"/>
    </row>
    <row r="144" spans="1:6" ht="15.75" x14ac:dyDescent="0.25">
      <c r="A144" s="38" t="s">
        <v>19</v>
      </c>
      <c r="B144" s="33">
        <f t="shared" si="20"/>
        <v>1995.6999999999998</v>
      </c>
      <c r="C144" s="36">
        <f>'[1]ПП.1.'!E184</f>
        <v>1955.7929999999999</v>
      </c>
      <c r="D144" s="36">
        <f>'[1]ПП.1.'!F184</f>
        <v>39.906999999999996</v>
      </c>
      <c r="E144" s="36">
        <f>'[1]ПП.1.'!G184</f>
        <v>0</v>
      </c>
      <c r="F144" s="32"/>
    </row>
    <row r="145" spans="1:6" ht="106.5" customHeight="1" x14ac:dyDescent="0.25">
      <c r="A145" s="48" t="s">
        <v>92</v>
      </c>
      <c r="B145" s="49"/>
      <c r="C145" s="49"/>
      <c r="D145" s="49"/>
      <c r="E145" s="49"/>
      <c r="F145" s="50"/>
    </row>
    <row r="146" spans="1:6" ht="21" customHeight="1" x14ac:dyDescent="0.25">
      <c r="A146" s="38" t="s">
        <v>18</v>
      </c>
      <c r="B146" s="33">
        <f t="shared" si="20"/>
        <v>1168.8978199999999</v>
      </c>
      <c r="C146" s="36">
        <v>1168.8978199999999</v>
      </c>
      <c r="D146" s="36">
        <v>0</v>
      </c>
      <c r="E146" s="36">
        <v>0</v>
      </c>
      <c r="F146" s="32"/>
    </row>
    <row r="147" spans="1:6" ht="15.75" x14ac:dyDescent="0.25">
      <c r="A147" s="38" t="s">
        <v>19</v>
      </c>
      <c r="B147" s="33">
        <f t="shared" si="20"/>
        <v>1168.8978199999999</v>
      </c>
      <c r="C147" s="36">
        <f>'[1]ПП.1.'!E187</f>
        <v>1168.8978199999999</v>
      </c>
      <c r="D147" s="36">
        <f>'[1]ПП.1.'!F187</f>
        <v>0</v>
      </c>
      <c r="E147" s="36">
        <f>'[1]ПП.1.'!G187</f>
        <v>0</v>
      </c>
      <c r="F147" s="32"/>
    </row>
  </sheetData>
  <mergeCells count="51">
    <mergeCell ref="A3:A4"/>
    <mergeCell ref="B3:F3"/>
    <mergeCell ref="A42:F42"/>
    <mergeCell ref="A43:F43"/>
    <mergeCell ref="A46:F46"/>
    <mergeCell ref="A49:F49"/>
    <mergeCell ref="A52:F52"/>
    <mergeCell ref="A85:F85"/>
    <mergeCell ref="A55:F55"/>
    <mergeCell ref="A58:F58"/>
    <mergeCell ref="A61:F61"/>
    <mergeCell ref="A64:F64"/>
    <mergeCell ref="A118:F118"/>
    <mergeCell ref="A121:F121"/>
    <mergeCell ref="A88:F88"/>
    <mergeCell ref="A91:F91"/>
    <mergeCell ref="A94:F94"/>
    <mergeCell ref="A97:F97"/>
    <mergeCell ref="A130:F130"/>
    <mergeCell ref="A124:F124"/>
    <mergeCell ref="A127:F127"/>
    <mergeCell ref="A133:F133"/>
    <mergeCell ref="A136:F136"/>
    <mergeCell ref="A39:F39"/>
    <mergeCell ref="A6:F6"/>
    <mergeCell ref="A12:F12"/>
    <mergeCell ref="A9:F9"/>
    <mergeCell ref="A15:F15"/>
    <mergeCell ref="A18:F18"/>
    <mergeCell ref="A21:F21"/>
    <mergeCell ref="A24:F24"/>
    <mergeCell ref="A27:F27"/>
    <mergeCell ref="A30:F30"/>
    <mergeCell ref="A33:F33"/>
    <mergeCell ref="A36:F36"/>
    <mergeCell ref="A139:F139"/>
    <mergeCell ref="A142:F142"/>
    <mergeCell ref="A145:F145"/>
    <mergeCell ref="A1:F1"/>
    <mergeCell ref="A100:F100"/>
    <mergeCell ref="A103:F103"/>
    <mergeCell ref="A106:F106"/>
    <mergeCell ref="A109:F109"/>
    <mergeCell ref="A112:F112"/>
    <mergeCell ref="A115:F115"/>
    <mergeCell ref="A67:F67"/>
    <mergeCell ref="A70:F70"/>
    <mergeCell ref="A73:F73"/>
    <mergeCell ref="A76:F76"/>
    <mergeCell ref="A79:F79"/>
    <mergeCell ref="A82:F8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101"/>
  <sheetViews>
    <sheetView view="pageLayout" zoomScaleNormal="100" workbookViewId="0">
      <selection activeCell="F48" sqref="A3:F48"/>
    </sheetView>
  </sheetViews>
  <sheetFormatPr defaultRowHeight="15" x14ac:dyDescent="0.25"/>
  <cols>
    <col min="1" max="1" width="3.5703125" customWidth="1"/>
    <col min="2" max="2" width="42.140625" customWidth="1"/>
    <col min="3" max="5" width="8.7109375" style="20" customWidth="1"/>
    <col min="6" max="6" width="15.28515625" customWidth="1"/>
    <col min="7" max="39" width="9.140625" style="6"/>
  </cols>
  <sheetData>
    <row r="1" spans="1:39" ht="18.75" x14ac:dyDescent="0.25">
      <c r="A1" s="61" t="s">
        <v>20</v>
      </c>
      <c r="B1" s="61"/>
      <c r="C1" s="61"/>
      <c r="D1" s="61"/>
      <c r="E1" s="61"/>
      <c r="F1" s="61"/>
    </row>
    <row r="2" spans="1:39" x14ac:dyDescent="0.25">
      <c r="A2" s="7"/>
      <c r="B2" s="8"/>
      <c r="C2" s="9"/>
      <c r="D2" s="9"/>
      <c r="E2" s="9"/>
      <c r="F2" s="8"/>
    </row>
    <row r="3" spans="1:39" ht="50.25" customHeight="1" x14ac:dyDescent="0.25">
      <c r="A3" s="10" t="s">
        <v>21</v>
      </c>
      <c r="B3" s="11" t="s">
        <v>22</v>
      </c>
      <c r="C3" s="11" t="s">
        <v>23</v>
      </c>
      <c r="D3" s="11" t="s">
        <v>24</v>
      </c>
      <c r="E3" s="10" t="s">
        <v>25</v>
      </c>
      <c r="F3" s="10" t="s">
        <v>26</v>
      </c>
    </row>
    <row r="4" spans="1:39" ht="26.25" customHeight="1" x14ac:dyDescent="0.25">
      <c r="A4" s="63" t="s">
        <v>29</v>
      </c>
      <c r="B4" s="63"/>
      <c r="C4" s="63"/>
      <c r="D4" s="63"/>
      <c r="E4" s="63"/>
      <c r="F4" s="63"/>
    </row>
    <row r="5" spans="1:39" ht="78.75" x14ac:dyDescent="0.25">
      <c r="A5" s="12"/>
      <c r="B5" s="13" t="s">
        <v>30</v>
      </c>
      <c r="C5" s="14">
        <v>0</v>
      </c>
      <c r="D5" s="14">
        <v>0</v>
      </c>
      <c r="E5" s="15">
        <v>0</v>
      </c>
      <c r="F5" s="16" t="s">
        <v>27</v>
      </c>
    </row>
    <row r="6" spans="1:39" ht="78.75" x14ac:dyDescent="0.25">
      <c r="A6" s="12"/>
      <c r="B6" s="13" t="s">
        <v>28</v>
      </c>
      <c r="C6" s="14">
        <v>80.900000000000006</v>
      </c>
      <c r="D6" s="14">
        <v>80.900000000000006</v>
      </c>
      <c r="E6" s="15">
        <f>D6/C6*100-100</f>
        <v>0</v>
      </c>
      <c r="F6" s="16"/>
    </row>
    <row r="7" spans="1:39" ht="60.75" customHeight="1" x14ac:dyDescent="0.25">
      <c r="A7" s="64" t="s">
        <v>31</v>
      </c>
      <c r="B7" s="64"/>
      <c r="C7" s="64"/>
      <c r="D7" s="64"/>
      <c r="E7" s="64"/>
      <c r="F7" s="64"/>
    </row>
    <row r="8" spans="1:39" s="18" customFormat="1" ht="94.5" x14ac:dyDescent="0.25">
      <c r="A8" s="17"/>
      <c r="B8" s="13" t="s">
        <v>32</v>
      </c>
      <c r="C8" s="14">
        <v>100</v>
      </c>
      <c r="D8" s="14">
        <v>100</v>
      </c>
      <c r="E8" s="15">
        <f>D8/C8*100</f>
        <v>100</v>
      </c>
      <c r="F8" s="16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</row>
    <row r="9" spans="1:39" s="18" customFormat="1" ht="94.5" x14ac:dyDescent="0.25">
      <c r="A9" s="17"/>
      <c r="B9" s="13" t="s">
        <v>33</v>
      </c>
      <c r="C9" s="14">
        <v>0</v>
      </c>
      <c r="D9" s="14">
        <v>0</v>
      </c>
      <c r="E9" s="15"/>
      <c r="F9" s="16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</row>
    <row r="10" spans="1:39" s="18" customFormat="1" ht="78.75" x14ac:dyDescent="0.25">
      <c r="A10" s="17"/>
      <c r="B10" s="13" t="s">
        <v>34</v>
      </c>
      <c r="C10" s="14">
        <v>2</v>
      </c>
      <c r="D10" s="14">
        <v>2</v>
      </c>
      <c r="E10" s="15">
        <f>D10/C10*100-100</f>
        <v>0</v>
      </c>
      <c r="F10" s="16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</row>
    <row r="11" spans="1:39" s="18" customFormat="1" ht="57.75" customHeight="1" x14ac:dyDescent="0.25">
      <c r="A11" s="64" t="s">
        <v>35</v>
      </c>
      <c r="B11" s="64"/>
      <c r="C11" s="64"/>
      <c r="D11" s="64"/>
      <c r="E11" s="64"/>
      <c r="F11" s="64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</row>
    <row r="12" spans="1:39" s="18" customFormat="1" ht="47.25" x14ac:dyDescent="0.25">
      <c r="A12" s="17"/>
      <c r="B12" s="13" t="s">
        <v>36</v>
      </c>
      <c r="C12" s="14">
        <v>100</v>
      </c>
      <c r="D12" s="14">
        <v>100</v>
      </c>
      <c r="E12" s="15">
        <v>0</v>
      </c>
      <c r="F12" s="19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</row>
    <row r="13" spans="1:39" ht="69" customHeight="1" x14ac:dyDescent="0.25">
      <c r="A13" s="64" t="s">
        <v>37</v>
      </c>
      <c r="B13" s="64"/>
      <c r="C13" s="64"/>
      <c r="D13" s="64"/>
      <c r="E13" s="64"/>
      <c r="F13" s="64"/>
    </row>
    <row r="14" spans="1:39" ht="173.25" x14ac:dyDescent="0.25">
      <c r="A14" s="17"/>
      <c r="B14" s="13" t="s">
        <v>38</v>
      </c>
      <c r="C14" s="14">
        <v>100</v>
      </c>
      <c r="D14" s="14">
        <v>100</v>
      </c>
      <c r="E14" s="15">
        <v>0</v>
      </c>
      <c r="F14" s="19"/>
    </row>
    <row r="15" spans="1:39" s="28" customFormat="1" ht="94.5" x14ac:dyDescent="0.25">
      <c r="A15" s="23"/>
      <c r="B15" s="13" t="s">
        <v>39</v>
      </c>
      <c r="C15" s="24">
        <v>80.900000000000006</v>
      </c>
      <c r="D15" s="24">
        <v>80.900000000000006</v>
      </c>
      <c r="E15" s="25">
        <v>0</v>
      </c>
      <c r="F15" s="26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</row>
    <row r="16" spans="1:39" s="28" customFormat="1" ht="63" x14ac:dyDescent="0.25">
      <c r="A16" s="23"/>
      <c r="B16" s="13" t="s">
        <v>40</v>
      </c>
      <c r="C16" s="24">
        <v>80.099999999999994</v>
      </c>
      <c r="D16" s="24">
        <v>80.099999999999994</v>
      </c>
      <c r="E16" s="25">
        <v>0</v>
      </c>
      <c r="F16" s="26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</row>
    <row r="17" spans="1:39" ht="84.75" customHeight="1" x14ac:dyDescent="0.25">
      <c r="A17" s="64" t="s">
        <v>41</v>
      </c>
      <c r="B17" s="64"/>
      <c r="C17" s="64"/>
      <c r="D17" s="64"/>
      <c r="E17" s="64"/>
      <c r="F17" s="64"/>
    </row>
    <row r="18" spans="1:39" s="28" customFormat="1" ht="31.5" x14ac:dyDescent="0.25">
      <c r="A18" s="23"/>
      <c r="B18" s="13" t="s">
        <v>42</v>
      </c>
      <c r="C18" s="24">
        <v>0</v>
      </c>
      <c r="D18" s="24">
        <v>0</v>
      </c>
      <c r="E18" s="25">
        <v>0</v>
      </c>
      <c r="F18" s="26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</row>
    <row r="19" spans="1:39" s="28" customFormat="1" ht="31.5" x14ac:dyDescent="0.25">
      <c r="A19" s="23"/>
      <c r="B19" s="13" t="s">
        <v>43</v>
      </c>
      <c r="C19" s="24">
        <v>8</v>
      </c>
      <c r="D19" s="24">
        <v>8</v>
      </c>
      <c r="E19" s="25">
        <v>0</v>
      </c>
      <c r="F19" s="26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</row>
    <row r="20" spans="1:39" s="28" customFormat="1" ht="15.75" x14ac:dyDescent="0.25">
      <c r="A20" s="23"/>
      <c r="B20" s="13" t="s">
        <v>44</v>
      </c>
      <c r="C20" s="24">
        <v>200</v>
      </c>
      <c r="D20" s="24">
        <v>200</v>
      </c>
      <c r="E20" s="25">
        <v>0</v>
      </c>
      <c r="F20" s="26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</row>
    <row r="21" spans="1:39" ht="49.5" customHeight="1" x14ac:dyDescent="0.25">
      <c r="A21" s="64" t="s">
        <v>49</v>
      </c>
      <c r="B21" s="64"/>
      <c r="C21" s="64"/>
      <c r="D21" s="64"/>
      <c r="E21" s="64"/>
      <c r="F21" s="64"/>
    </row>
    <row r="22" spans="1:39" s="28" customFormat="1" ht="75" x14ac:dyDescent="0.25">
      <c r="A22" s="23"/>
      <c r="B22" s="65" t="s">
        <v>45</v>
      </c>
      <c r="C22" s="24">
        <v>0</v>
      </c>
      <c r="D22" s="24">
        <v>0</v>
      </c>
      <c r="E22" s="25">
        <v>0</v>
      </c>
      <c r="F22" s="26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</row>
    <row r="23" spans="1:39" ht="15.75" x14ac:dyDescent="0.25">
      <c r="A23" s="66" t="s">
        <v>50</v>
      </c>
      <c r="B23" s="66"/>
      <c r="C23" s="66"/>
      <c r="D23" s="66"/>
      <c r="E23" s="66"/>
      <c r="F23" s="66"/>
    </row>
    <row r="24" spans="1:39" s="28" customFormat="1" ht="75" x14ac:dyDescent="0.25">
      <c r="A24" s="23"/>
      <c r="B24" s="65" t="s">
        <v>46</v>
      </c>
      <c r="C24" s="24">
        <v>2</v>
      </c>
      <c r="D24" s="24">
        <v>2</v>
      </c>
      <c r="E24" s="25">
        <v>0</v>
      </c>
      <c r="F24" s="26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</row>
    <row r="25" spans="1:39" ht="15.75" x14ac:dyDescent="0.25">
      <c r="A25" s="66" t="s">
        <v>51</v>
      </c>
      <c r="B25" s="66"/>
      <c r="C25" s="66"/>
      <c r="D25" s="66"/>
      <c r="E25" s="66"/>
      <c r="F25" s="66"/>
    </row>
    <row r="26" spans="1:39" s="28" customFormat="1" ht="78.75" x14ac:dyDescent="0.25">
      <c r="A26" s="23"/>
      <c r="B26" s="13" t="s">
        <v>47</v>
      </c>
      <c r="C26" s="24">
        <v>2</v>
      </c>
      <c r="D26" s="24">
        <v>2</v>
      </c>
      <c r="E26" s="25">
        <v>0</v>
      </c>
      <c r="F26" s="26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</row>
    <row r="27" spans="1:39" ht="41.25" customHeight="1" x14ac:dyDescent="0.25">
      <c r="A27" s="64" t="s">
        <v>52</v>
      </c>
      <c r="B27" s="64"/>
      <c r="C27" s="64"/>
      <c r="D27" s="64"/>
      <c r="E27" s="64"/>
      <c r="F27" s="64"/>
    </row>
    <row r="28" spans="1:39" s="28" customFormat="1" ht="45" x14ac:dyDescent="0.25">
      <c r="A28" s="23"/>
      <c r="B28" s="65" t="s">
        <v>48</v>
      </c>
      <c r="C28" s="24">
        <v>100</v>
      </c>
      <c r="D28" s="24">
        <v>100</v>
      </c>
      <c r="E28" s="25">
        <v>0</v>
      </c>
      <c r="F28" s="26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</row>
    <row r="29" spans="1:39" ht="42.75" customHeight="1" x14ac:dyDescent="0.25">
      <c r="A29" s="64" t="s">
        <v>53</v>
      </c>
      <c r="B29" s="64"/>
      <c r="C29" s="64"/>
      <c r="D29" s="64"/>
      <c r="E29" s="64"/>
      <c r="F29" s="64"/>
    </row>
    <row r="30" spans="1:39" s="28" customFormat="1" ht="15.75" x14ac:dyDescent="0.25">
      <c r="A30" s="23"/>
      <c r="B30" s="65" t="s">
        <v>54</v>
      </c>
      <c r="C30" s="24">
        <v>100</v>
      </c>
      <c r="D30" s="24">
        <v>100</v>
      </c>
      <c r="E30" s="25">
        <v>0</v>
      </c>
      <c r="F30" s="26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</row>
    <row r="31" spans="1:39" ht="56.25" customHeight="1" x14ac:dyDescent="0.25">
      <c r="A31" s="64" t="s">
        <v>55</v>
      </c>
      <c r="B31" s="64"/>
      <c r="C31" s="64"/>
      <c r="D31" s="64"/>
      <c r="E31" s="64"/>
      <c r="F31" s="64"/>
    </row>
    <row r="32" spans="1:39" s="28" customFormat="1" ht="45" x14ac:dyDescent="0.25">
      <c r="A32" s="23"/>
      <c r="B32" s="65" t="s">
        <v>56</v>
      </c>
      <c r="C32" s="24">
        <v>100</v>
      </c>
      <c r="D32" s="24">
        <v>100</v>
      </c>
      <c r="E32" s="25">
        <v>0</v>
      </c>
      <c r="F32" s="26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</row>
    <row r="33" spans="1:39" s="21" customFormat="1" ht="55.5" customHeight="1" x14ac:dyDescent="0.25">
      <c r="A33" s="67" t="s">
        <v>57</v>
      </c>
      <c r="B33" s="67"/>
      <c r="C33" s="67"/>
      <c r="D33" s="67"/>
      <c r="E33" s="67"/>
      <c r="F33" s="67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</row>
    <row r="34" spans="1:39" s="28" customFormat="1" ht="30" x14ac:dyDescent="0.25">
      <c r="A34" s="23"/>
      <c r="B34" s="65" t="s">
        <v>58</v>
      </c>
      <c r="C34" s="24">
        <v>100</v>
      </c>
      <c r="D34" s="24">
        <v>100</v>
      </c>
      <c r="E34" s="25">
        <v>0</v>
      </c>
      <c r="F34" s="26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</row>
    <row r="35" spans="1:39" ht="48.75" customHeight="1" x14ac:dyDescent="0.25">
      <c r="A35" s="66" t="s">
        <v>59</v>
      </c>
      <c r="B35" s="66"/>
      <c r="C35" s="66"/>
      <c r="D35" s="66"/>
      <c r="E35" s="66"/>
      <c r="F35" s="66"/>
    </row>
    <row r="36" spans="1:39" s="28" customFormat="1" ht="30" x14ac:dyDescent="0.25">
      <c r="A36" s="23"/>
      <c r="B36" s="65" t="s">
        <v>60</v>
      </c>
      <c r="C36" s="24">
        <v>100</v>
      </c>
      <c r="D36" s="24">
        <v>100</v>
      </c>
      <c r="E36" s="25">
        <v>0</v>
      </c>
      <c r="F36" s="26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</row>
    <row r="37" spans="1:39" ht="83.25" customHeight="1" x14ac:dyDescent="0.25">
      <c r="A37" s="64" t="s">
        <v>61</v>
      </c>
      <c r="B37" s="64"/>
      <c r="C37" s="64"/>
      <c r="D37" s="64"/>
      <c r="E37" s="64"/>
      <c r="F37" s="64"/>
    </row>
    <row r="38" spans="1:39" s="28" customFormat="1" ht="116.25" customHeight="1" x14ac:dyDescent="0.25">
      <c r="A38" s="23"/>
      <c r="B38" s="65" t="s">
        <v>63</v>
      </c>
      <c r="C38" s="24">
        <v>100</v>
      </c>
      <c r="D38" s="24">
        <v>100</v>
      </c>
      <c r="E38" s="25">
        <v>0</v>
      </c>
      <c r="F38" s="26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</row>
    <row r="39" spans="1:39" ht="40.5" customHeight="1" x14ac:dyDescent="0.25">
      <c r="A39" s="64" t="s">
        <v>62</v>
      </c>
      <c r="B39" s="64"/>
      <c r="C39" s="64"/>
      <c r="D39" s="64"/>
      <c r="E39" s="64"/>
      <c r="F39" s="64"/>
    </row>
    <row r="40" spans="1:39" s="28" customFormat="1" ht="60" x14ac:dyDescent="0.25">
      <c r="A40" s="23"/>
      <c r="B40" s="65" t="s">
        <v>64</v>
      </c>
      <c r="C40" s="24">
        <v>100</v>
      </c>
      <c r="D40" s="24">
        <v>100</v>
      </c>
      <c r="E40" s="25">
        <v>0</v>
      </c>
      <c r="F40" s="26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</row>
    <row r="41" spans="1:39" ht="48" customHeight="1" x14ac:dyDescent="0.25">
      <c r="A41" s="64" t="s">
        <v>65</v>
      </c>
      <c r="B41" s="64"/>
      <c r="C41" s="64"/>
      <c r="D41" s="64"/>
      <c r="E41" s="64"/>
      <c r="F41" s="64"/>
    </row>
    <row r="42" spans="1:39" s="28" customFormat="1" ht="90" x14ac:dyDescent="0.25">
      <c r="A42" s="23"/>
      <c r="B42" s="65" t="s">
        <v>66</v>
      </c>
      <c r="C42" s="24">
        <v>100</v>
      </c>
      <c r="D42" s="24">
        <v>100</v>
      </c>
      <c r="E42" s="25">
        <v>0</v>
      </c>
      <c r="F42" s="26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</row>
    <row r="43" spans="1:39" ht="84.75" customHeight="1" x14ac:dyDescent="0.25">
      <c r="A43" s="64" t="s">
        <v>67</v>
      </c>
      <c r="B43" s="64"/>
      <c r="C43" s="64"/>
      <c r="D43" s="64"/>
      <c r="E43" s="64"/>
      <c r="F43" s="64"/>
    </row>
    <row r="44" spans="1:39" s="28" customFormat="1" ht="90" x14ac:dyDescent="0.25">
      <c r="A44" s="23"/>
      <c r="B44" s="65" t="s">
        <v>66</v>
      </c>
      <c r="C44" s="24">
        <v>100</v>
      </c>
      <c r="D44" s="24">
        <v>100</v>
      </c>
      <c r="E44" s="25">
        <v>0</v>
      </c>
      <c r="F44" s="26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</row>
    <row r="45" spans="1:39" ht="84" customHeight="1" x14ac:dyDescent="0.25">
      <c r="A45" s="64" t="s">
        <v>68</v>
      </c>
      <c r="B45" s="64"/>
      <c r="C45" s="64"/>
      <c r="D45" s="64"/>
      <c r="E45" s="64"/>
      <c r="F45" s="64"/>
    </row>
    <row r="46" spans="1:39" s="28" customFormat="1" ht="90" x14ac:dyDescent="0.25">
      <c r="A46" s="23"/>
      <c r="B46" s="65" t="s">
        <v>69</v>
      </c>
      <c r="C46" s="24">
        <v>8</v>
      </c>
      <c r="D46" s="24">
        <v>8</v>
      </c>
      <c r="E46" s="25">
        <v>0</v>
      </c>
      <c r="F46" s="26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</row>
    <row r="47" spans="1:39" ht="129" customHeight="1" x14ac:dyDescent="0.25">
      <c r="A47" s="64" t="s">
        <v>70</v>
      </c>
      <c r="B47" s="64"/>
      <c r="C47" s="64"/>
      <c r="D47" s="64"/>
      <c r="E47" s="64"/>
      <c r="F47" s="64"/>
    </row>
    <row r="48" spans="1:39" s="28" customFormat="1" ht="21.75" customHeight="1" x14ac:dyDescent="0.25">
      <c r="A48" s="23"/>
      <c r="B48" s="29" t="s">
        <v>71</v>
      </c>
      <c r="C48" s="24">
        <v>8</v>
      </c>
      <c r="D48" s="24">
        <v>8</v>
      </c>
      <c r="E48" s="25">
        <v>0</v>
      </c>
      <c r="F48" s="26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</row>
    <row r="49" spans="2:6" x14ac:dyDescent="0.25">
      <c r="B49" s="8"/>
      <c r="C49" s="9"/>
      <c r="D49" s="9"/>
      <c r="E49" s="9"/>
      <c r="F49" s="8"/>
    </row>
    <row r="50" spans="2:6" x14ac:dyDescent="0.25">
      <c r="B50" s="8"/>
      <c r="C50" s="9"/>
      <c r="D50" s="9"/>
      <c r="E50" s="9"/>
      <c r="F50" s="8"/>
    </row>
    <row r="51" spans="2:6" x14ac:dyDescent="0.25">
      <c r="B51" s="8"/>
      <c r="C51" s="9"/>
      <c r="D51" s="9"/>
      <c r="E51" s="9"/>
      <c r="F51" s="8"/>
    </row>
    <row r="52" spans="2:6" x14ac:dyDescent="0.25">
      <c r="B52" s="8"/>
      <c r="C52" s="9"/>
      <c r="D52" s="9"/>
      <c r="E52" s="9"/>
      <c r="F52" s="8"/>
    </row>
    <row r="53" spans="2:6" x14ac:dyDescent="0.25">
      <c r="B53" s="8"/>
      <c r="C53" s="9"/>
      <c r="D53" s="9"/>
      <c r="E53" s="9"/>
      <c r="F53" s="8"/>
    </row>
    <row r="54" spans="2:6" x14ac:dyDescent="0.25">
      <c r="B54" s="8"/>
      <c r="C54" s="9"/>
      <c r="D54" s="9"/>
      <c r="E54" s="9"/>
      <c r="F54" s="8"/>
    </row>
    <row r="55" spans="2:6" x14ac:dyDescent="0.25">
      <c r="B55" s="8"/>
      <c r="C55" s="9"/>
      <c r="D55" s="9"/>
      <c r="E55" s="9"/>
      <c r="F55" s="8"/>
    </row>
    <row r="56" spans="2:6" x14ac:dyDescent="0.25">
      <c r="B56" s="8"/>
      <c r="C56" s="9"/>
      <c r="D56" s="9"/>
      <c r="E56" s="9"/>
      <c r="F56" s="8"/>
    </row>
    <row r="57" spans="2:6" x14ac:dyDescent="0.25">
      <c r="B57" s="8"/>
      <c r="C57" s="9"/>
      <c r="D57" s="9"/>
      <c r="E57" s="9"/>
      <c r="F57" s="8"/>
    </row>
    <row r="58" spans="2:6" x14ac:dyDescent="0.25">
      <c r="B58" s="8"/>
      <c r="C58" s="9"/>
      <c r="D58" s="9"/>
      <c r="E58" s="9"/>
      <c r="F58" s="8"/>
    </row>
    <row r="59" spans="2:6" x14ac:dyDescent="0.25">
      <c r="B59" s="8"/>
      <c r="C59" s="9"/>
      <c r="D59" s="9"/>
      <c r="E59" s="9"/>
      <c r="F59" s="8"/>
    </row>
    <row r="60" spans="2:6" x14ac:dyDescent="0.25">
      <c r="B60" s="8"/>
      <c r="C60" s="9"/>
      <c r="D60" s="9"/>
      <c r="E60" s="9"/>
      <c r="F60" s="8"/>
    </row>
    <row r="61" spans="2:6" x14ac:dyDescent="0.25">
      <c r="B61" s="8"/>
      <c r="C61" s="9"/>
      <c r="D61" s="9"/>
      <c r="E61" s="9"/>
      <c r="F61" s="8"/>
    </row>
    <row r="62" spans="2:6" x14ac:dyDescent="0.25">
      <c r="B62" s="8"/>
      <c r="C62" s="9"/>
      <c r="D62" s="9"/>
      <c r="E62" s="9"/>
      <c r="F62" s="8"/>
    </row>
    <row r="63" spans="2:6" x14ac:dyDescent="0.25">
      <c r="B63" s="8"/>
      <c r="C63" s="9"/>
      <c r="D63" s="9"/>
      <c r="E63" s="9"/>
      <c r="F63" s="8"/>
    </row>
    <row r="64" spans="2:6" x14ac:dyDescent="0.25">
      <c r="B64" s="8"/>
      <c r="C64" s="9"/>
      <c r="D64" s="9"/>
      <c r="E64" s="9"/>
      <c r="F64" s="8"/>
    </row>
    <row r="65" spans="2:6" x14ac:dyDescent="0.25">
      <c r="B65" s="8"/>
      <c r="C65" s="9"/>
      <c r="D65" s="9"/>
      <c r="E65" s="9"/>
      <c r="F65" s="8"/>
    </row>
    <row r="66" spans="2:6" x14ac:dyDescent="0.25">
      <c r="B66" s="8"/>
      <c r="C66" s="9"/>
      <c r="D66" s="9"/>
      <c r="E66" s="9"/>
      <c r="F66" s="8"/>
    </row>
    <row r="67" spans="2:6" x14ac:dyDescent="0.25">
      <c r="B67" s="8"/>
      <c r="C67" s="9"/>
      <c r="D67" s="9"/>
      <c r="E67" s="9"/>
      <c r="F67" s="8"/>
    </row>
    <row r="68" spans="2:6" x14ac:dyDescent="0.25">
      <c r="B68" s="8"/>
      <c r="C68" s="9"/>
      <c r="D68" s="9"/>
      <c r="E68" s="9"/>
      <c r="F68" s="8"/>
    </row>
    <row r="69" spans="2:6" x14ac:dyDescent="0.25">
      <c r="B69" s="8"/>
      <c r="C69" s="9"/>
      <c r="D69" s="9"/>
      <c r="E69" s="9"/>
      <c r="F69" s="8"/>
    </row>
    <row r="70" spans="2:6" x14ac:dyDescent="0.25">
      <c r="B70" s="8"/>
      <c r="C70" s="9"/>
      <c r="D70" s="9"/>
      <c r="E70" s="9"/>
      <c r="F70" s="8"/>
    </row>
    <row r="71" spans="2:6" x14ac:dyDescent="0.25">
      <c r="B71" s="8"/>
      <c r="C71" s="9"/>
      <c r="D71" s="9"/>
      <c r="E71" s="9"/>
      <c r="F71" s="8"/>
    </row>
    <row r="72" spans="2:6" x14ac:dyDescent="0.25">
      <c r="B72" s="8"/>
      <c r="C72" s="9"/>
      <c r="D72" s="9"/>
      <c r="E72" s="9"/>
      <c r="F72" s="8"/>
    </row>
    <row r="73" spans="2:6" x14ac:dyDescent="0.25">
      <c r="B73" s="8"/>
      <c r="C73" s="9"/>
      <c r="D73" s="9"/>
      <c r="E73" s="9"/>
      <c r="F73" s="8"/>
    </row>
    <row r="74" spans="2:6" x14ac:dyDescent="0.25">
      <c r="B74" s="8"/>
      <c r="C74" s="9"/>
      <c r="D74" s="9"/>
      <c r="E74" s="9"/>
      <c r="F74" s="8"/>
    </row>
    <row r="75" spans="2:6" x14ac:dyDescent="0.25">
      <c r="B75" s="8"/>
      <c r="C75" s="9"/>
      <c r="D75" s="9"/>
      <c r="E75" s="9"/>
      <c r="F75" s="8"/>
    </row>
    <row r="76" spans="2:6" x14ac:dyDescent="0.25">
      <c r="B76" s="8"/>
      <c r="C76" s="9"/>
      <c r="D76" s="9"/>
      <c r="E76" s="9"/>
      <c r="F76" s="8"/>
    </row>
    <row r="77" spans="2:6" x14ac:dyDescent="0.25">
      <c r="B77" s="8"/>
      <c r="C77" s="9"/>
      <c r="D77" s="9"/>
      <c r="E77" s="9"/>
      <c r="F77" s="8"/>
    </row>
    <row r="78" spans="2:6" x14ac:dyDescent="0.25">
      <c r="B78" s="8"/>
      <c r="C78" s="9"/>
      <c r="D78" s="9"/>
      <c r="E78" s="9"/>
      <c r="F78" s="8"/>
    </row>
    <row r="79" spans="2:6" x14ac:dyDescent="0.25">
      <c r="B79" s="8"/>
      <c r="C79" s="9"/>
      <c r="D79" s="9"/>
      <c r="E79" s="9"/>
      <c r="F79" s="8"/>
    </row>
    <row r="80" spans="2:6" x14ac:dyDescent="0.25">
      <c r="B80" s="8"/>
      <c r="C80" s="9"/>
      <c r="D80" s="9"/>
      <c r="E80" s="9"/>
      <c r="F80" s="8"/>
    </row>
    <row r="81" spans="2:6" x14ac:dyDescent="0.25">
      <c r="B81" s="8"/>
      <c r="C81" s="9"/>
      <c r="D81" s="9"/>
      <c r="E81" s="9"/>
      <c r="F81" s="8"/>
    </row>
    <row r="82" spans="2:6" x14ac:dyDescent="0.25">
      <c r="B82" s="8"/>
      <c r="C82" s="9"/>
      <c r="D82" s="9"/>
      <c r="E82" s="9"/>
      <c r="F82" s="8"/>
    </row>
    <row r="83" spans="2:6" x14ac:dyDescent="0.25">
      <c r="B83" s="8"/>
      <c r="C83" s="9"/>
      <c r="D83" s="9"/>
      <c r="E83" s="9"/>
      <c r="F83" s="8"/>
    </row>
    <row r="84" spans="2:6" x14ac:dyDescent="0.25">
      <c r="B84" s="8"/>
      <c r="C84" s="9"/>
      <c r="D84" s="9"/>
      <c r="E84" s="9"/>
      <c r="F84" s="8"/>
    </row>
    <row r="85" spans="2:6" x14ac:dyDescent="0.25">
      <c r="B85" s="8"/>
      <c r="C85" s="9"/>
      <c r="D85" s="9"/>
      <c r="E85" s="9"/>
      <c r="F85" s="8"/>
    </row>
    <row r="86" spans="2:6" x14ac:dyDescent="0.25">
      <c r="B86" s="8"/>
      <c r="C86" s="9"/>
      <c r="D86" s="9"/>
      <c r="E86" s="9"/>
      <c r="F86" s="8"/>
    </row>
    <row r="87" spans="2:6" x14ac:dyDescent="0.25">
      <c r="B87" s="8"/>
      <c r="C87" s="9"/>
      <c r="D87" s="9"/>
      <c r="E87" s="9"/>
      <c r="F87" s="8"/>
    </row>
    <row r="88" spans="2:6" x14ac:dyDescent="0.25">
      <c r="B88" s="8"/>
      <c r="C88" s="9"/>
      <c r="D88" s="9"/>
      <c r="E88" s="9"/>
      <c r="F88" s="8"/>
    </row>
    <row r="89" spans="2:6" x14ac:dyDescent="0.25">
      <c r="B89" s="8"/>
      <c r="C89" s="9"/>
      <c r="D89" s="9"/>
      <c r="E89" s="9"/>
      <c r="F89" s="8"/>
    </row>
    <row r="90" spans="2:6" x14ac:dyDescent="0.25">
      <c r="B90" s="8"/>
      <c r="C90" s="9"/>
      <c r="D90" s="9"/>
      <c r="E90" s="9"/>
      <c r="F90" s="8"/>
    </row>
    <row r="91" spans="2:6" x14ac:dyDescent="0.25">
      <c r="B91" s="8"/>
      <c r="C91" s="9"/>
      <c r="D91" s="9"/>
      <c r="E91" s="9"/>
      <c r="F91" s="8"/>
    </row>
    <row r="92" spans="2:6" x14ac:dyDescent="0.25">
      <c r="B92" s="8"/>
      <c r="C92" s="9"/>
      <c r="D92" s="9"/>
      <c r="E92" s="9"/>
      <c r="F92" s="8"/>
    </row>
    <row r="93" spans="2:6" x14ac:dyDescent="0.25">
      <c r="B93" s="8"/>
      <c r="C93" s="9"/>
      <c r="D93" s="9"/>
      <c r="E93" s="9"/>
      <c r="F93" s="8"/>
    </row>
    <row r="94" spans="2:6" x14ac:dyDescent="0.25">
      <c r="B94" s="8"/>
      <c r="C94" s="9"/>
      <c r="D94" s="9"/>
      <c r="E94" s="9"/>
      <c r="F94" s="8"/>
    </row>
    <row r="95" spans="2:6" x14ac:dyDescent="0.25">
      <c r="B95" s="8"/>
      <c r="C95" s="9"/>
      <c r="D95" s="9"/>
      <c r="E95" s="9"/>
      <c r="F95" s="8"/>
    </row>
    <row r="96" spans="2:6" x14ac:dyDescent="0.25">
      <c r="B96" s="8"/>
      <c r="C96" s="9"/>
      <c r="D96" s="9"/>
      <c r="E96" s="9"/>
      <c r="F96" s="8"/>
    </row>
    <row r="97" spans="2:6" x14ac:dyDescent="0.25">
      <c r="B97" s="8"/>
      <c r="C97" s="9"/>
      <c r="D97" s="9"/>
      <c r="E97" s="9"/>
      <c r="F97" s="8"/>
    </row>
    <row r="98" spans="2:6" x14ac:dyDescent="0.25">
      <c r="B98" s="8"/>
      <c r="C98" s="9"/>
      <c r="D98" s="9"/>
      <c r="E98" s="9"/>
      <c r="F98" s="8"/>
    </row>
    <row r="99" spans="2:6" x14ac:dyDescent="0.25">
      <c r="B99" s="8"/>
      <c r="C99" s="9"/>
      <c r="D99" s="9"/>
      <c r="E99" s="9"/>
      <c r="F99" s="8"/>
    </row>
    <row r="100" spans="2:6" x14ac:dyDescent="0.25">
      <c r="B100" s="8"/>
      <c r="C100" s="9"/>
      <c r="D100" s="9"/>
      <c r="E100" s="9"/>
      <c r="F100" s="8"/>
    </row>
    <row r="101" spans="2:6" x14ac:dyDescent="0.25">
      <c r="B101" s="8"/>
      <c r="C101" s="9"/>
      <c r="D101" s="9"/>
      <c r="E101" s="9"/>
      <c r="F101" s="8"/>
    </row>
  </sheetData>
  <mergeCells count="20">
    <mergeCell ref="A45:F45"/>
    <mergeCell ref="A47:F47"/>
    <mergeCell ref="A35:F35"/>
    <mergeCell ref="A37:F37"/>
    <mergeCell ref="A39:F39"/>
    <mergeCell ref="A41:F41"/>
    <mergeCell ref="A43:F43"/>
    <mergeCell ref="A29:F29"/>
    <mergeCell ref="A31:F31"/>
    <mergeCell ref="A33:F33"/>
    <mergeCell ref="A17:F17"/>
    <mergeCell ref="A21:F21"/>
    <mergeCell ref="A23:F23"/>
    <mergeCell ref="A25:F25"/>
    <mergeCell ref="A27:F27"/>
    <mergeCell ref="A1:F1"/>
    <mergeCell ref="A4:F4"/>
    <mergeCell ref="A7:F7"/>
    <mergeCell ref="A11:F11"/>
    <mergeCell ref="A13:F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Титульный лист</vt:lpstr>
      <vt:lpstr>Об исп. средст бюджета</vt:lpstr>
      <vt:lpstr>О достижении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2026-04-01T04:36:54Z</dcterms:modified>
</cp:coreProperties>
</file>